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filterPrivacy="1" codeName="ThisWorkbook" defaultThemeVersion="124226"/>
  <xr:revisionPtr revIDLastSave="0" documentId="13_ncr:1_{DDC28CFE-6C20-4F68-BB4B-C088AAEA20B6}" xr6:coauthVersionLast="36" xr6:coauthVersionMax="36" xr10:uidLastSave="{00000000-0000-0000-0000-000000000000}"/>
  <bookViews>
    <workbookView xWindow="0" yWindow="0" windowWidth="27870" windowHeight="13020" tabRatio="803" activeTab="16"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K75" i="23" l="1"/>
  <c r="B75" i="23"/>
  <c r="M73" i="23"/>
  <c r="L73" i="23"/>
  <c r="K73" i="23"/>
  <c r="J73" i="23"/>
  <c r="I73" i="23"/>
  <c r="H73" i="23"/>
  <c r="G73" i="23"/>
  <c r="F73" i="23"/>
  <c r="E73" i="23"/>
  <c r="D73" i="23"/>
  <c r="C73" i="23"/>
  <c r="B73" i="23"/>
  <c r="K72" i="23"/>
  <c r="J72" i="23"/>
  <c r="I72" i="23"/>
  <c r="G72" i="23"/>
  <c r="F72" i="23"/>
  <c r="D72" i="23"/>
  <c r="B72" i="23"/>
  <c r="L71" i="23"/>
  <c r="K71" i="23"/>
  <c r="J71" i="23"/>
  <c r="H71" i="23"/>
  <c r="G71" i="23"/>
  <c r="F71" i="23"/>
  <c r="E71" i="23"/>
  <c r="D71" i="23"/>
  <c r="C71" i="23"/>
  <c r="B71" i="23"/>
  <c r="K70" i="23"/>
  <c r="J70" i="23"/>
  <c r="G70" i="23"/>
  <c r="G74" i="23" s="1"/>
  <c r="F70" i="23"/>
  <c r="E70" i="23"/>
  <c r="D70" i="23"/>
  <c r="D74" i="23" s="1"/>
  <c r="C70" i="23"/>
  <c r="C74" i="23" s="1"/>
  <c r="B70" i="23"/>
  <c r="B74" i="23" s="1"/>
  <c r="G66" i="23"/>
  <c r="F66" i="23"/>
  <c r="C66" i="23"/>
  <c r="B66" i="23"/>
  <c r="I65" i="23"/>
  <c r="I66" i="23" s="1"/>
  <c r="H65" i="23"/>
  <c r="L65" i="23" s="1"/>
  <c r="M63" i="23"/>
  <c r="L63" i="23"/>
  <c r="M62" i="23"/>
  <c r="L62" i="23"/>
  <c r="K58" i="23"/>
  <c r="J58" i="23"/>
  <c r="G58" i="23"/>
  <c r="F58" i="23"/>
  <c r="E58" i="23"/>
  <c r="D58" i="23"/>
  <c r="C58" i="23"/>
  <c r="B58" i="23"/>
  <c r="M57" i="23"/>
  <c r="I57" i="23"/>
  <c r="H57" i="23"/>
  <c r="L57" i="23" s="1"/>
  <c r="L56" i="23"/>
  <c r="I56" i="23"/>
  <c r="M56" i="23" s="1"/>
  <c r="H56" i="23"/>
  <c r="L55" i="23"/>
  <c r="I55" i="23"/>
  <c r="M55" i="23" s="1"/>
  <c r="H55" i="23"/>
  <c r="M54" i="23"/>
  <c r="L54" i="23"/>
  <c r="I54" i="23"/>
  <c r="H54" i="23"/>
  <c r="J26" i="23"/>
  <c r="G26" i="23"/>
  <c r="F26" i="23"/>
  <c r="D26" i="23"/>
  <c r="B26" i="23"/>
  <c r="M25" i="23"/>
  <c r="H25" i="23"/>
  <c r="L25" i="23" s="1"/>
  <c r="I24" i="23"/>
  <c r="M24" i="23" s="1"/>
  <c r="H24" i="23"/>
  <c r="L24" i="23" s="1"/>
  <c r="H23" i="23"/>
  <c r="L23" i="23" s="1"/>
  <c r="L22" i="23"/>
  <c r="K10" i="23"/>
  <c r="J10" i="23"/>
  <c r="G10" i="23"/>
  <c r="F10" i="23"/>
  <c r="E10" i="23"/>
  <c r="D10" i="23"/>
  <c r="C10" i="23"/>
  <c r="B10" i="23"/>
  <c r="M9" i="23"/>
  <c r="L9" i="23"/>
  <c r="I9" i="23"/>
  <c r="H9" i="23"/>
  <c r="L8" i="23"/>
  <c r="L7" i="23"/>
  <c r="I10" i="23"/>
  <c r="H7" i="23"/>
  <c r="L6" i="23"/>
  <c r="G34" i="23"/>
  <c r="F34" i="23"/>
  <c r="E34" i="23"/>
  <c r="D34" i="23"/>
  <c r="C34" i="23"/>
  <c r="B34" i="23"/>
  <c r="I33" i="23"/>
  <c r="M33" i="23" s="1"/>
  <c r="H33" i="23"/>
  <c r="L33" i="23" s="1"/>
  <c r="I31" i="23"/>
  <c r="M31" i="23" s="1"/>
  <c r="H31" i="23"/>
  <c r="L31" i="23" s="1"/>
  <c r="K18" i="23"/>
  <c r="J18" i="23"/>
  <c r="G18" i="23"/>
  <c r="F18" i="23"/>
  <c r="E18" i="23"/>
  <c r="D18" i="23"/>
  <c r="C18" i="23"/>
  <c r="B18" i="23"/>
  <c r="M17" i="23"/>
  <c r="I17" i="23"/>
  <c r="H17" i="23"/>
  <c r="L17" i="23" s="1"/>
  <c r="L16" i="23"/>
  <c r="I16" i="23"/>
  <c r="M16" i="23" s="1"/>
  <c r="H16" i="23"/>
  <c r="M15" i="23"/>
  <c r="I15" i="23"/>
  <c r="H15" i="23"/>
  <c r="L15" i="23" s="1"/>
  <c r="M14" i="23"/>
  <c r="L14" i="23"/>
  <c r="K50" i="23"/>
  <c r="J50" i="23"/>
  <c r="G50" i="23"/>
  <c r="F50" i="23"/>
  <c r="D50" i="23"/>
  <c r="B50" i="23"/>
  <c r="I49" i="23"/>
  <c r="M49" i="23" s="1"/>
  <c r="H49" i="23"/>
  <c r="L49" i="23" s="1"/>
  <c r="I48" i="23"/>
  <c r="M48" i="23" s="1"/>
  <c r="H48" i="23"/>
  <c r="L48" i="23" s="1"/>
  <c r="M47" i="23"/>
  <c r="I47" i="23"/>
  <c r="H47" i="23"/>
  <c r="H50" i="23" s="1"/>
  <c r="L50" i="23" s="1"/>
  <c r="L46" i="23"/>
  <c r="K42" i="23"/>
  <c r="J42" i="23"/>
  <c r="J75" i="23" s="1"/>
  <c r="G42" i="23"/>
  <c r="G75" i="23" s="1"/>
  <c r="F42" i="23"/>
  <c r="F75" i="23" s="1"/>
  <c r="E42" i="23"/>
  <c r="E75" i="23" s="1"/>
  <c r="D42" i="23"/>
  <c r="D75" i="23" s="1"/>
  <c r="C42" i="23"/>
  <c r="C75" i="23" s="1"/>
  <c r="B42" i="23"/>
  <c r="I41" i="23"/>
  <c r="M41" i="23" s="1"/>
  <c r="H41" i="23"/>
  <c r="L41" i="23" s="1"/>
  <c r="M72" i="23"/>
  <c r="L40" i="23"/>
  <c r="L72" i="23" s="1"/>
  <c r="H40" i="23"/>
  <c r="H72" i="23" s="1"/>
  <c r="I39" i="23"/>
  <c r="I71" i="23" s="1"/>
  <c r="H39" i="23"/>
  <c r="L39" i="23" s="1"/>
  <c r="L38" i="23"/>
  <c r="L70" i="23" s="1"/>
  <c r="H38" i="23"/>
  <c r="H70" i="23" s="1"/>
  <c r="K74" i="23" l="1"/>
  <c r="J74" i="23"/>
  <c r="F74" i="23"/>
  <c r="M39" i="23"/>
  <c r="M71" i="23" s="1"/>
  <c r="E74" i="23"/>
  <c r="I42" i="23"/>
  <c r="I75" i="23" s="1"/>
  <c r="M75" i="23" s="1"/>
  <c r="I70" i="23"/>
  <c r="I74" i="23" s="1"/>
  <c r="H74" i="23"/>
  <c r="H42" i="23"/>
  <c r="H75" i="23" s="1"/>
  <c r="L75" i="23" s="1"/>
  <c r="M65" i="23"/>
  <c r="M66" i="23"/>
  <c r="L66" i="23"/>
  <c r="H66" i="23"/>
  <c r="I58" i="23"/>
  <c r="M58" i="23" s="1"/>
  <c r="H58" i="23"/>
  <c r="L58" i="23" s="1"/>
  <c r="I26" i="23"/>
  <c r="M26" i="23" s="1"/>
  <c r="H26" i="23"/>
  <c r="L26" i="23" s="1"/>
  <c r="M10" i="23"/>
  <c r="H10" i="23"/>
  <c r="L10" i="23" s="1"/>
  <c r="H34" i="23"/>
  <c r="L34" i="23"/>
  <c r="I34" i="23"/>
  <c r="M34" i="23" s="1"/>
  <c r="M30" i="23"/>
  <c r="L30" i="23"/>
  <c r="I18" i="23"/>
  <c r="M18" i="23"/>
  <c r="H18" i="23"/>
  <c r="L18" i="23" s="1"/>
  <c r="I50" i="23"/>
  <c r="M50" i="23" s="1"/>
  <c r="L47" i="23"/>
  <c r="M42" i="23"/>
  <c r="M38" i="23"/>
  <c r="M70" i="23" s="1"/>
  <c r="L74" i="23" l="1"/>
  <c r="M74" i="23"/>
  <c r="L42" i="23"/>
  <c r="K36" i="68"/>
  <c r="I36" i="68"/>
  <c r="G36" i="68"/>
  <c r="F36" i="68"/>
  <c r="E36" i="68"/>
  <c r="D36" i="68"/>
  <c r="C36" i="68"/>
  <c r="B36" i="68"/>
  <c r="K19" i="68" l="1"/>
  <c r="K18" i="68"/>
  <c r="J25" i="64"/>
  <c r="I25" i="64"/>
  <c r="H25" i="64"/>
  <c r="F25" i="64"/>
  <c r="E25" i="64"/>
  <c r="D25" i="64"/>
  <c r="C25" i="64"/>
  <c r="B25" i="64"/>
  <c r="J24" i="64"/>
  <c r="I24" i="64"/>
  <c r="H24" i="64"/>
  <c r="F24" i="64"/>
  <c r="E24" i="64"/>
  <c r="D24" i="64"/>
  <c r="C24" i="64"/>
  <c r="B24" i="64"/>
  <c r="J23" i="64"/>
  <c r="J22" i="64"/>
  <c r="J19" i="64"/>
  <c r="J18" i="64"/>
  <c r="J17" i="64"/>
  <c r="J16" i="64"/>
  <c r="J15" i="64"/>
  <c r="J14" i="64"/>
  <c r="J13" i="64"/>
  <c r="J12" i="64"/>
  <c r="J11" i="64"/>
  <c r="J10" i="64"/>
  <c r="J9" i="64"/>
  <c r="J8" i="64"/>
  <c r="J7" i="64"/>
  <c r="J6" i="64"/>
  <c r="J5" i="64"/>
  <c r="J4" i="64"/>
  <c r="B21" i="66" l="1"/>
  <c r="N21" i="66" s="1"/>
  <c r="B20" i="66"/>
  <c r="N20" i="66" s="1"/>
  <c r="N19" i="66"/>
  <c r="N18" i="66"/>
  <c r="B17" i="66"/>
  <c r="N17" i="66" s="1"/>
  <c r="B16" i="66"/>
  <c r="N16" i="66" s="1"/>
  <c r="B15" i="66"/>
  <c r="N15" i="66" s="1"/>
  <c r="M14" i="66"/>
  <c r="B14" i="66"/>
  <c r="N14" i="66" s="1"/>
  <c r="B13" i="66"/>
  <c r="N13" i="66" s="1"/>
  <c r="B12" i="66"/>
  <c r="N12" i="66" s="1"/>
  <c r="M11" i="66"/>
  <c r="N11" i="66" s="1"/>
  <c r="B11" i="66"/>
  <c r="M10" i="66"/>
  <c r="B10" i="66"/>
  <c r="N10" i="66" s="1"/>
  <c r="B9" i="66"/>
  <c r="N9" i="66" s="1"/>
  <c r="B8" i="66"/>
  <c r="N8" i="66" s="1"/>
  <c r="M7" i="66" l="1"/>
  <c r="B7" i="66"/>
  <c r="N7" i="66" s="1"/>
  <c r="M6" i="66"/>
  <c r="B6" i="66"/>
  <c r="N6" i="66" s="1"/>
  <c r="N5" i="66"/>
  <c r="B5" i="66"/>
  <c r="M4" i="66"/>
  <c r="B4" i="66"/>
  <c r="N4" i="66" s="1"/>
  <c r="R101" i="19" l="1"/>
  <c r="Q101" i="19"/>
  <c r="P101" i="19"/>
  <c r="K122" i="17" l="1"/>
  <c r="K121" i="17"/>
  <c r="K120" i="17"/>
  <c r="K119" i="17"/>
  <c r="K115" i="17"/>
  <c r="K114" i="17"/>
  <c r="J113" i="17"/>
  <c r="H113" i="17"/>
  <c r="D113" i="17"/>
  <c r="C113" i="17"/>
  <c r="K111" i="17"/>
  <c r="K99" i="17"/>
  <c r="K98" i="17"/>
  <c r="G97" i="17"/>
  <c r="C97" i="17"/>
  <c r="K88" i="17"/>
  <c r="K97" i="17" s="1"/>
  <c r="K83" i="17"/>
  <c r="K82" i="17"/>
  <c r="J81" i="17"/>
  <c r="G81" i="17"/>
  <c r="C81" i="17"/>
  <c r="K73" i="17"/>
  <c r="K72" i="17"/>
  <c r="K71" i="17"/>
  <c r="K67" i="17"/>
  <c r="K66" i="17"/>
  <c r="J65" i="17"/>
  <c r="I65" i="17"/>
  <c r="H65" i="17"/>
  <c r="G65" i="17"/>
  <c r="D65" i="17"/>
  <c r="C65" i="17"/>
  <c r="K60" i="17"/>
  <c r="K58" i="17"/>
  <c r="K57" i="17"/>
  <c r="K51" i="17"/>
  <c r="K50" i="17"/>
  <c r="J49" i="17"/>
  <c r="G49" i="17"/>
  <c r="C49" i="17"/>
  <c r="K45" i="17"/>
  <c r="K44" i="17"/>
  <c r="G19" i="57"/>
  <c r="F19" i="57"/>
  <c r="E19" i="57"/>
  <c r="D19" i="57"/>
  <c r="C19" i="57"/>
  <c r="B19" i="57"/>
  <c r="G18" i="57"/>
  <c r="F18" i="57"/>
  <c r="E18" i="57"/>
  <c r="D18" i="57"/>
  <c r="C18" i="57"/>
  <c r="B18" i="57"/>
  <c r="H12" i="70"/>
  <c r="G12" i="70"/>
  <c r="D12" i="70"/>
  <c r="C12" i="70"/>
  <c r="B12" i="70"/>
  <c r="K113" i="17" l="1"/>
  <c r="K81" i="17"/>
  <c r="K49" i="17"/>
  <c r="K65" i="17"/>
  <c r="D129" i="47"/>
  <c r="C129" i="47"/>
  <c r="K115" i="47"/>
  <c r="K114" i="47"/>
  <c r="J113" i="47"/>
  <c r="H113" i="47"/>
  <c r="D113" i="47"/>
  <c r="C113" i="47"/>
  <c r="K111" i="47"/>
  <c r="K99" i="47"/>
  <c r="K98" i="47"/>
  <c r="J97" i="47"/>
  <c r="G97" i="47"/>
  <c r="C97" i="47"/>
  <c r="K88" i="47"/>
  <c r="K83" i="47"/>
  <c r="K82" i="47"/>
  <c r="J81" i="47"/>
  <c r="I81" i="47"/>
  <c r="G81" i="47"/>
  <c r="C81" i="47"/>
  <c r="K73" i="47"/>
  <c r="K72" i="47"/>
  <c r="K71" i="47"/>
  <c r="K70" i="47"/>
  <c r="K67" i="47"/>
  <c r="K66" i="47"/>
  <c r="J65" i="47"/>
  <c r="I65" i="47"/>
  <c r="H65" i="47"/>
  <c r="G65" i="47"/>
  <c r="D65" i="47"/>
  <c r="C65" i="47"/>
  <c r="K60" i="47"/>
  <c r="K58" i="47"/>
  <c r="K57" i="47"/>
  <c r="K51" i="47"/>
  <c r="K50" i="47"/>
  <c r="J49" i="47"/>
  <c r="I49" i="47"/>
  <c r="H49" i="47"/>
  <c r="G49" i="47"/>
  <c r="C49" i="47"/>
  <c r="K45" i="47"/>
  <c r="K44" i="47"/>
  <c r="K113" i="47" l="1"/>
  <c r="K97" i="47"/>
  <c r="K81" i="47"/>
  <c r="K65" i="47"/>
  <c r="K49" i="47"/>
  <c r="G59" i="14" l="1"/>
  <c r="K54" i="14"/>
  <c r="I10" i="33"/>
  <c r="E10" i="33"/>
  <c r="I8" i="33"/>
  <c r="I10" i="32"/>
  <c r="I8" i="32"/>
  <c r="J73" i="59"/>
  <c r="I73" i="59"/>
  <c r="G73" i="59"/>
  <c r="C73" i="59"/>
  <c r="K64" i="59"/>
  <c r="K63" i="59"/>
  <c r="J59" i="59"/>
  <c r="I59" i="59"/>
  <c r="G59" i="59"/>
  <c r="C59" i="59"/>
  <c r="K54" i="59"/>
  <c r="K52" i="59"/>
  <c r="K51" i="59"/>
  <c r="J45" i="59"/>
  <c r="I45" i="59"/>
  <c r="K41" i="59"/>
  <c r="J31" i="59"/>
  <c r="I31" i="59"/>
  <c r="G31" i="59"/>
  <c r="K27" i="59"/>
  <c r="K25" i="59"/>
  <c r="K24" i="59"/>
  <c r="K59" i="14" l="1"/>
  <c r="K73" i="59"/>
  <c r="K59" i="59"/>
  <c r="K45" i="59"/>
  <c r="K31" i="59"/>
  <c r="B19" i="7"/>
  <c r="K113" i="1"/>
  <c r="K114" i="1"/>
  <c r="J87" i="1" l="1"/>
  <c r="I87" i="1"/>
  <c r="G87" i="1"/>
  <c r="C87" i="1"/>
  <c r="K78" i="1"/>
  <c r="J73" i="1"/>
  <c r="I73" i="1"/>
  <c r="G73" i="1"/>
  <c r="C73" i="1"/>
  <c r="K65" i="1"/>
  <c r="K64" i="1"/>
  <c r="K63" i="1"/>
  <c r="J59" i="1"/>
  <c r="I59" i="1"/>
  <c r="H59" i="1"/>
  <c r="G59" i="1"/>
  <c r="D59" i="1"/>
  <c r="C59" i="1"/>
  <c r="K54" i="1"/>
  <c r="K52" i="1"/>
  <c r="K51" i="1"/>
  <c r="J45" i="1"/>
  <c r="I45" i="1"/>
  <c r="H45" i="1"/>
  <c r="G45" i="1"/>
  <c r="C45" i="1"/>
  <c r="K41" i="1"/>
  <c r="K40" i="1"/>
  <c r="J31" i="1"/>
  <c r="I31" i="1"/>
  <c r="G31" i="1"/>
  <c r="C31" i="1"/>
  <c r="K29" i="1"/>
  <c r="K27" i="1"/>
  <c r="K25" i="1"/>
  <c r="K24" i="1"/>
  <c r="K87" i="1" l="1"/>
  <c r="K73" i="1"/>
  <c r="K59" i="1"/>
  <c r="K45" i="1"/>
  <c r="K31" i="1"/>
  <c r="B42" i="26" l="1"/>
  <c r="C42" i="26"/>
  <c r="D42" i="26"/>
  <c r="D9" i="40" l="1"/>
  <c r="D8" i="40"/>
  <c r="D7" i="40"/>
  <c r="D6" i="40"/>
  <c r="D5" i="40"/>
  <c r="D12" i="36" l="1"/>
  <c r="C12" i="36"/>
  <c r="J21" i="64" l="1"/>
  <c r="J20" i="64"/>
  <c r="J31" i="19" l="1"/>
  <c r="I31" i="19"/>
  <c r="H31" i="19"/>
  <c r="E16" i="32"/>
  <c r="D16" i="32"/>
  <c r="I16" i="32"/>
  <c r="J17" i="59"/>
  <c r="I17" i="59"/>
  <c r="H17" i="59"/>
  <c r="G17" i="59"/>
  <c r="D17" i="59"/>
  <c r="C17" i="59"/>
  <c r="K16" i="59"/>
  <c r="J101" i="1"/>
  <c r="I101" i="1"/>
  <c r="H101" i="1"/>
  <c r="G101" i="1"/>
  <c r="D101" i="1"/>
  <c r="C101" i="1"/>
  <c r="D17" i="1"/>
  <c r="G17" i="1"/>
  <c r="H17" i="1"/>
  <c r="I17" i="1"/>
  <c r="J17" i="1"/>
  <c r="C17" i="1"/>
  <c r="J33" i="17"/>
  <c r="I33" i="17"/>
  <c r="G33" i="17"/>
  <c r="C33" i="17"/>
  <c r="D17" i="17"/>
  <c r="G17" i="17"/>
  <c r="H17" i="17"/>
  <c r="I17" i="17"/>
  <c r="J17" i="17"/>
  <c r="C17" i="17"/>
  <c r="K16" i="17"/>
  <c r="C17" i="14"/>
  <c r="K16" i="14"/>
  <c r="K35" i="47"/>
  <c r="K34" i="47"/>
  <c r="J33" i="47"/>
  <c r="I33" i="47"/>
  <c r="G33" i="47"/>
  <c r="C33" i="47"/>
  <c r="K31" i="47"/>
  <c r="K29" i="47"/>
  <c r="K27" i="47"/>
  <c r="K26" i="47"/>
  <c r="K24" i="47"/>
  <c r="K16" i="47"/>
  <c r="D17" i="47"/>
  <c r="G17" i="47"/>
  <c r="H17" i="47"/>
  <c r="I17" i="47"/>
  <c r="J17" i="47"/>
  <c r="C17" i="47"/>
  <c r="K128" i="17" l="1"/>
  <c r="K33" i="47"/>
  <c r="K114" i="59"/>
  <c r="K114" i="14"/>
  <c r="K128" i="47"/>
  <c r="E12" i="36" l="1"/>
  <c r="B12" i="36"/>
  <c r="I4" i="8" l="1"/>
  <c r="I3" i="8"/>
  <c r="I4" i="6"/>
  <c r="I3" i="6"/>
  <c r="K110" i="14" l="1"/>
  <c r="K123" i="17"/>
  <c r="K125" i="17"/>
  <c r="K127" i="17"/>
  <c r="K130" i="17"/>
  <c r="K131" i="17"/>
  <c r="K108" i="1"/>
  <c r="K106" i="59"/>
  <c r="K108" i="59"/>
  <c r="K110" i="59"/>
  <c r="K109" i="1"/>
  <c r="K105" i="59"/>
  <c r="K107" i="59"/>
  <c r="K109" i="59"/>
  <c r="K111" i="59"/>
  <c r="K119" i="47"/>
  <c r="K120" i="47"/>
  <c r="K121" i="47"/>
  <c r="K122" i="47"/>
  <c r="K123" i="47"/>
  <c r="K125" i="47"/>
  <c r="K127" i="47"/>
  <c r="K107" i="1"/>
  <c r="K110" i="1"/>
  <c r="K105" i="1"/>
  <c r="K111" i="1"/>
  <c r="K106" i="1"/>
  <c r="K3" i="40"/>
  <c r="J3" i="40"/>
  <c r="K115" i="1" l="1"/>
  <c r="K115" i="59"/>
  <c r="J5" i="40"/>
  <c r="C115" i="14"/>
  <c r="J6" i="32" l="1"/>
  <c r="J7" i="32"/>
  <c r="J8" i="32"/>
  <c r="J10" i="32"/>
  <c r="J14" i="32"/>
  <c r="B15" i="28"/>
  <c r="J16" i="32" l="1"/>
  <c r="C15" i="28"/>
  <c r="K124" i="47"/>
  <c r="K129" i="47" s="1"/>
  <c r="K124" i="17"/>
  <c r="K129" i="17" s="1"/>
  <c r="K35" i="17"/>
  <c r="K34" i="17"/>
  <c r="K31" i="17"/>
  <c r="K29" i="17"/>
  <c r="K27" i="17"/>
  <c r="K26" i="17"/>
  <c r="K24" i="17"/>
  <c r="K19" i="17"/>
  <c r="K18" i="17"/>
  <c r="K13" i="17"/>
  <c r="K130" i="47"/>
  <c r="K131" i="47"/>
  <c r="K13" i="47"/>
  <c r="K18" i="47"/>
  <c r="K19" i="47"/>
  <c r="K13" i="59"/>
  <c r="K99" i="1"/>
  <c r="K33" i="17" l="1"/>
  <c r="K17" i="17"/>
  <c r="K17" i="14"/>
  <c r="K101" i="1"/>
  <c r="K17" i="1"/>
  <c r="K17" i="59"/>
  <c r="K17"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<sst xmlns="http://schemas.openxmlformats.org/spreadsheetml/2006/main" count="2964" uniqueCount="693">
  <si>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</si>
  <si>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</si>
  <si>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</si>
  <si>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</si>
  <si>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</si>
  <si>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</si>
  <si>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</si>
  <si>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</si>
  <si>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</si>
  <si>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</si>
  <si>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</si>
  <si>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</si>
  <si>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</si>
  <si>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</si>
  <si>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</si>
  <si>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</si>
  <si>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</si>
  <si>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</si>
  <si>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</si>
  <si>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</si>
  <si>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</si>
  <si>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</si>
  <si>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</si>
  <si>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</si>
  <si>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</si>
  <si>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</si>
  <si>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</si>
  <si>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</si>
  <si>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</si>
  <si>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</si>
  <si>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</si>
  <si>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</si>
  <si>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</si>
  <si>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</si>
  <si>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</si>
  <si>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</si>
  <si>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</si>
  <si>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</si>
  <si>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</si>
  <si>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</si>
  <si>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</si>
  <si>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</si>
  <si>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</si>
  <si>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</si>
  <si>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</si>
  <si>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</si>
  <si>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</si>
  <si>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</si>
  <si>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</si>
  <si>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</si>
  <si>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</si>
  <si>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</si>
  <si>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</si>
  <si>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</si>
  <si>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</si>
  <si>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</si>
  <si>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</si>
  <si>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</si>
  <si>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</si>
  <si>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</si>
  <si>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</si>
  <si>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</si>
  <si>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</si>
  <si>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</si>
  <si>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</si>
  <si>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</si>
  <si>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</si>
  <si>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</si>
  <si>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</si>
  <si>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</si>
  <si>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</si>
  <si>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</si>
  <si>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</si>
  <si>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</si>
  <si>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</si>
  <si>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</si>
  <si>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</si>
  <si>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</si>
  <si>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</si>
  <si>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</si>
  <si>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</si>
  <si>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</si>
  <si>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</si>
  <si>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</si>
  <si>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</si>
  <si>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</si>
  <si>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</si>
  <si>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</si>
  <si>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</si>
  <si>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</si>
  <si>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</si>
  <si>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</si>
  <si>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</si>
  <si>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</si>
  <si>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</si>
  <si>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</si>
  <si>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</si>
  <si>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</si>
  <si>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</si>
  <si>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</si>
  <si>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</si>
  <si>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</si>
  <si>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</si>
  <si>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</si>
  <si>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</si>
  <si>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</si>
  <si>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</si>
  <si>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</si>
  <si>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</si>
  <si>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</si>
  <si>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</si>
  <si>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</si>
  <si>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</si>
  <si>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</si>
  <si>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</si>
  <si>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</si>
  <si>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</si>
  <si>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</si>
  <si>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</si>
  <si>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</si>
  <si>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</si>
  <si>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</si>
  <si>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</si>
  <si>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</si>
  <si>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</si>
  <si>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</si>
  <si>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</si>
  <si>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</si>
  <si>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</si>
  <si>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</si>
  <si>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</si>
  <si>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</si>
  <si>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</si>
  <si>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</si>
  <si>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</si>
  <si>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</si>
  <si>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</si>
  <si>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</si>
  <si>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</si>
  <si>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</si>
  <si>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</si>
  <si>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</si>
  <si>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</si>
  <si>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</si>
  <si>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</si>
  <si>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</si>
  <si>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</si>
  <si>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</si>
  <si>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</si>
  <si>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</si>
  <si>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</si>
  <si>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</si>
  <si>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</si>
  <si>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</si>
  <si>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</si>
  <si>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</si>
  <si>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</si>
  <si>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</si>
  <si>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</si>
  <si>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</si>
  <si>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</si>
  <si>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</si>
  <si>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</si>
  <si>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</si>
  <si>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</si>
  <si>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</si>
  <si>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</si>
  <si>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</si>
  <si>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</si>
  <si>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</si>
  <si>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</si>
  <si>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</si>
  <si>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</si>
  <si>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</si>
  <si>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</si>
  <si>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</si>
  <si>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</si>
  <si>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</si>
  <si>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</si>
  <si>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</si>
  <si>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</si>
  <si>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</si>
  <si>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</si>
  <si>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</si>
  <si>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</si>
  <si>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</si>
  <si>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</si>
  <si>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</si>
  <si>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</si>
  <si>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</si>
  <si>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</si>
  <si>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</si>
  <si>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</si>
  <si>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</si>
  <si>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</si>
  <si>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</si>
  <si>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</si>
  <si>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</si>
  <si>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</si>
  <si>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</si>
  <si>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</si>
  <si>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</si>
  <si>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</si>
  <si>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</si>
  <si>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</si>
  <si>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</si>
  <si>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</si>
  <si>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</si>
  <si>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</si>
  <si>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</si>
  <si>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</si>
  <si>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</si>
  <si>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</si>
  <si>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</si>
  <si>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</si>
  <si>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</si>
  <si>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</si>
  <si>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</si>
  <si>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</si>
  <si>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</si>
  <si>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</si>
  <si>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</si>
  <si>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</si>
  <si>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</si>
  <si>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</si>
  <si>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</si>
  <si>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</si>
  <si>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</si>
  <si>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</si>
  <si>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</si>
  <si>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</si>
  <si>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</si>
  <si>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</si>
  <si>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</si>
  <si>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</si>
  <si>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</si>
  <si>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</si>
  <si>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</si>
  <si>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</si>
  <si>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</si>
  <si>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</si>
  <si>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</si>
  <si>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</si>
  <si>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</si>
  <si>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</si>
  <si>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</si>
  <si>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</si>
  <si>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</si>
  <si>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</si>
  <si>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</si>
  <si>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</si>
  <si>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</si>
  <si>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</si>
  <si>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</si>
  <si>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</si>
  <si>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</si>
  <si>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</si>
  <si>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</si>
  <si>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</si>
  <si>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</si>
  <si>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</si>
  <si>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</si>
  <si>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</si>
  <si>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</si>
  <si>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</si>
  <si>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</si>
  <si>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</si>
  <si>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</si>
  <si>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</si>
  <si>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</si>
  <si>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</si>
  <si>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</si>
  <si>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</si>
  <si>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</si>
  <si>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</si>
  <si>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</si>
  <si>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</si>
  <si>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</si>
  <si>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</si>
  <si>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</si>
  <si>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</si>
  <si>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</si>
  <si>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</si>
  <si>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</si>
  <si>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</si>
  <si>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</si>
  <si>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</si>
  <si>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</si>
  <si>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</si>
  <si>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</si>
  <si>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</si>
  <si>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</si>
  <si>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</si>
  <si>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</si>
  <si>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</si>
  <si>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</si>
  <si>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</si>
  <si>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</si>
  <si>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</si>
  <si>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</si>
  <si>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</si>
  <si>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</si>
  <si>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</si>
  <si>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</si>
  <si>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</si>
  <si>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</si>
  <si>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</si>
  <si>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</si>
  <si>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</si>
  <si>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</si>
  <si>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</si>
  <si>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</si>
  <si>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</si>
  <si>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</si>
  <si>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</si>
  <si>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</si>
  <si>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</si>
  <si>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</si>
  <si>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</si>
  <si>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</si>
  <si>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</si>
  <si>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</si>
  <si>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</si>
  <si>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</si>
  <si>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</si>
  <si>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</si>
  <si>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</si>
  <si>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</si>
  <si>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</si>
  <si>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</si>
  <si>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</si>
  <si>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</si>
  <si>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</si>
  <si>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</si>
  <si>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</si>
  <si>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</si>
  <si>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</si>
  <si>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</si>
  <si>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</si>
  <si>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</si>
  <si>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</si>
  <si>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</si>
  <si>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</si>
  <si>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</si>
  <si>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</si>
  <si>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</si>
  <si>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</si>
  <si>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</si>
  <si>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</si>
  <si>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</si>
  <si>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</si>
  <si>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</si>
  <si>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</si>
  <si>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</si>
  <si>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</si>
  <si>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</si>
  <si>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</si>
  <si>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</si>
  <si>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</si>
  <si>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</si>
  <si>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</si>
  <si>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</si>
  <si>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</si>
  <si>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</si>
  <si>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</si>
  <si>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</si>
  <si>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</si>
  <si>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</si>
  <si>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</si>
  <si>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</si>
  <si>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</si>
  <si>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</si>
  <si>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</si>
  <si>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</si>
  <si>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</si>
  <si>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</si>
  <si>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</si>
  <si>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</si>
  <si>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</si>
  <si>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</si>
  <si>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</si>
  <si>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</si>
  <si>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</si>
  <si>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</si>
  <si>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</si>
  <si>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</si>
  <si>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</si>
  <si>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</si>
  <si>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</si>
  <si>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</si>
  <si>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</si>
  <si>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</si>
  <si>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</si>
  <si>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</si>
  <si>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</si>
  <si>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</si>
  <si>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</si>
  <si>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</si>
  <si>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</si>
  <si>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</si>
  <si>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</si>
  <si>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</si>
  <si>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</si>
  <si>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</si>
  <si>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</si>
  <si>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</si>
  <si>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</si>
  <si>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</si>
  <si>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</si>
  <si>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</si>
  <si>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</si>
  <si>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</si>
  <si>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</si>
  <si>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</si>
  <si>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</si>
  <si>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</si>
  <si>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</si>
  <si>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</si>
  <si>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</si>
  <si>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</si>
  <si>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</si>
  <si>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</si>
  <si>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</si>
  <si>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</si>
  <si>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</si>
  <si>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</si>
  <si>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</si>
  <si>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</si>
  <si>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</si>
  <si>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</si>
  <si>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</si>
  <si>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</si>
  <si>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</si>
  <si>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</si>
  <si>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</si>
  <si>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</si>
  <si>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</si>
  <si>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</si>
  <si>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</si>
  <si>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</si>
  <si>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</si>
  <si>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</si>
  <si>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</si>
  <si>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</si>
  <si>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</si>
  <si>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</si>
  <si>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</si>
  <si>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</si>
  <si>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</si>
  <si>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</si>
  <si>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</si>
  <si>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</si>
  <si>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</si>
  <si>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</si>
  <si>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</si>
  <si>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</si>
  <si>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</si>
  <si>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</si>
  <si>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</si>
  <si>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</si>
  <si>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</si>
  <si>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</si>
  <si>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</si>
  <si>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</si>
  <si>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</si>
  <si>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</si>
  <si>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</si>
  <si>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</si>
  <si>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</si>
  <si>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</si>
  <si>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</si>
  <si>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</si>
  <si>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</si>
  <si>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</si>
  <si>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</si>
  <si>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</si>
  <si>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</si>
  <si>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</si>
  <si>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</si>
  <si>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</si>
  <si>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</si>
  <si>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</si>
  <si>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</si>
  <si>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</si>
  <si>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</si>
  <si>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</si>
  <si>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</si>
  <si>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</si>
  <si>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</si>
  <si>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</si>
  <si>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</si>
  <si>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</si>
  <si>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</si>
  <si>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</si>
  <si>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</si>
  <si>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</si>
  <si>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</si>
  <si>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</si>
  <si>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</si>
  <si>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</si>
  <si>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</si>
  <si>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</si>
  <si>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</si>
  <si>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</si>
  <si>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</si>
  <si>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</si>
  <si>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</si>
  <si>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</si>
  <si>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</si>
  <si>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</si>
  <si>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</si>
  <si>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</si>
  <si>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</si>
  <si>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</si>
  <si>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</si>
  <si>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</si>
  <si>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</si>
  <si>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</si>
  <si>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</si>
  <si>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</si>
  <si>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</si>
  <si>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</si>
  <si>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</si>
  <si>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</si>
  <si>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</si>
  <si>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</si>
  <si>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</si>
  <si>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</si>
  <si>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</si>
  <si>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</si>
  <si>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</si>
  <si>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</si>
  <si>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</si>
  <si>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</si>
  <si>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</si>
  <si>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</si>
  <si>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</si>
  <si>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</si>
  <si>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</si>
  <si>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</si>
  <si>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</si>
  <si>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</si>
  <si>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</si>
  <si>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</si>
  <si>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</si>
  <si>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</si>
  <si>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</si>
  <si>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</si>
  <si>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</si>
  <si>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</si>
  <si>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</si>
  <si>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</si>
  <si>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</si>
  <si>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</si>
  <si>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</si>
  <si>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</si>
  <si>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</si>
  <si>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</si>
  <si>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</si>
  <si>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</si>
  <si>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</si>
  <si>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</si>
  <si>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</si>
  <si>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</si>
  <si>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</si>
  <si>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</si>
  <si>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</si>
  <si>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</si>
  <si>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</si>
  <si>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</si>
  <si>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</si>
  <si>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</si>
  <si>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</si>
  <si>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</si>
  <si>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</si>
  <si>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</si>
  <si>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</si>
  <si>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</si>
  <si>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</si>
  <si>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</si>
  <si>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</si>
  <si>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</si>
  <si>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</si>
  <si>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</si>
  <si>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</si>
  <si>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</si>
  <si>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</si>
  <si>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</si>
  <si>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</si>
  <si>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</si>
  <si>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</si>
  <si>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</si>
  <si>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</si>
  <si>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</si>
  <si>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</si>
  <si>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</si>
  <si>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</si>
  <si>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</si>
  <si>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</si>
  <si>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</si>
  <si>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</si>
  <si>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</si>
  <si>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</si>
  <si>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</si>
  <si>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</si>
  <si>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</si>
  <si>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</si>
  <si>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</si>
  <si>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</si>
  <si>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</si>
  <si>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</si>
  <si>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</si>
  <si>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</si>
  <si>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</si>
  <si>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</si>
  <si>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</si>
  <si>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</si>
  <si>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</si>
  <si>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</si>
  <si>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</si>
  <si>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</si>
  <si>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</si>
  <si>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</si>
  <si>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</si>
  <si>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</si>
  <si>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</si>
  <si>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</si>
  <si>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</si>
  <si>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</si>
  <si>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</si>
  <si>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</si>
  <si>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</si>
  <si>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</si>
  <si>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</si>
  <si>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</si>
  <si>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</si>
  <si>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</si>
  <si>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</si>
  <si>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</si>
  <si>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</si>
  <si>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</si>
  <si>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</si>
  <si>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</si>
  <si>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</si>
  <si>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</si>
  <si>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</si>
  <si>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</si>
  <si>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</si>
  <si>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</si>
  <si>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Univerzita Pardubice</t>
  </si>
  <si>
    <t>Dopravní fakulta Jana Pernera</t>
  </si>
  <si>
    <t>Fakulta chemicko-technologická</t>
  </si>
  <si>
    <t>Fakulta elektrotechniky a informatiky</t>
  </si>
  <si>
    <t>Fakulta ekonomicko-správní</t>
  </si>
  <si>
    <t>Fakulta filozofická</t>
  </si>
  <si>
    <t>Fakulta restaurování</t>
  </si>
  <si>
    <t>Fakulta zdravotnických studií</t>
  </si>
  <si>
    <t>Aplikovaná informatika</t>
  </si>
  <si>
    <t>Univerzita Hradec Králové</t>
  </si>
  <si>
    <t>doktorský</t>
  </si>
  <si>
    <t>Systémové inženýrství a informatika</t>
  </si>
  <si>
    <t>Univerzita Hradec Králové + Technická univerzita v Liberci</t>
  </si>
  <si>
    <t>Specializace ve zdravotnictví</t>
  </si>
  <si>
    <t>Univerzita obrany v Brně</t>
  </si>
  <si>
    <t>bakalářský</t>
  </si>
  <si>
    <t>Ošetřovatelství</t>
  </si>
  <si>
    <t>Jihočeská univerzita v Českých Budějovicích</t>
  </si>
  <si>
    <t>Elektrotechnika a informatika</t>
  </si>
  <si>
    <t>Ústav fyziky atmosféry AV ČR</t>
  </si>
  <si>
    <t>Konzervační vědy v péči o hmotné kulturní dědictví</t>
  </si>
  <si>
    <t>Vysoká škola chemicko-technologická v Praze</t>
  </si>
  <si>
    <t>Název programu</t>
  </si>
  <si>
    <t>Šiauliai University, Lithuania</t>
  </si>
  <si>
    <t>Joint degree</t>
  </si>
  <si>
    <t>navazující magisterský</t>
  </si>
  <si>
    <t>Ekonomika a Management / International Management</t>
  </si>
  <si>
    <t>Technische Universität Dresden, IHI Zittau</t>
  </si>
  <si>
    <t>Double degree</t>
  </si>
  <si>
    <t>Univerziat Pardubice</t>
  </si>
  <si>
    <t>Regional Development and Governance</t>
  </si>
  <si>
    <t xml:space="preserve">Název studijního programu </t>
  </si>
  <si>
    <t>Z toho počet žen</t>
  </si>
  <si>
    <t xml:space="preserve">Z toho počet cizinců </t>
  </si>
  <si>
    <t xml:space="preserve">Z toho počet žen </t>
  </si>
  <si>
    <t>Z toho počet cizinců</t>
  </si>
  <si>
    <t xml:space="preserve">Počty žen na fakultě </t>
  </si>
  <si>
    <t>Počty žen na fakultě</t>
  </si>
  <si>
    <t>Správa kolejí a menzy</t>
  </si>
  <si>
    <t>Počty žen na pracovišti</t>
  </si>
  <si>
    <t>Celouniverzitní útvary</t>
  </si>
  <si>
    <t>Počty žen na celouniverzitních útvarech</t>
  </si>
  <si>
    <t/>
  </si>
  <si>
    <t>Univerzita Pardubice - úroveň VŠ/rektorátu, nikoliv údaje za součásti VŠ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</si>
</sst>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43"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name val="Calibri"/>
      <family val="2"/>
      <charset val="238"/>
    </font>
    <font>
      <sz val="10"/>
      <color rgb="FF000000"/>
      <name val="Calibri"/>
      <family val="2"/>
      <charset val="238"/>
    </font>
    <font>
      <sz val="10"/>
      <color theme="1"/>
      <name val="Calibri"/>
      <family val="2"/>
      <charset val="238"/>
    </font>
    <font>
      <i/>
      <sz val="10"/>
      <name val="Calibri"/>
      <family val="2"/>
      <charset val="238"/>
      <scheme val="minor"/>
    </font>
    <font>
      <i/>
      <sz val="10"/>
      <color rgb="FFFF000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bottom style="thin">
        <color indexed="64"/>
      </bottom>
      <diagonal/>
    </border>
  </borders>
  <cellStyleXfs count="9">
    <xf numFmtId="0" fontId="0" fillId="0" borderId="0"/>
    <xf numFmtId="0" fontId="4" fillId="0" borderId="0"/>
    <xf numFmtId="0" fontId="1" fillId="0" borderId="0"/>
    <xf numFmtId="43" fontId="1" fillId="0" borderId="0" applyFont="0" applyFill="0" applyBorder="0" applyAlignment="0" applyProtection="0"/>
    <xf numFmtId="0" fontId="31" fillId="0" borderId="0"/>
    <xf numFmtId="44" fontId="32" fillId="0" borderId="0" applyFont="0" applyFill="0" applyBorder="0" applyAlignment="0" applyProtection="0"/>
    <xf numFmtId="43" fontId="1" fillId="0" borderId="0" applyFont="0" applyFill="0" applyBorder="0" applyAlignment="0" applyProtection="0"/>
    <xf numFmtId="44" fontId="32" fillId="0" borderId="0" applyFont="0" applyFill="0" applyBorder="0" applyAlignment="0" applyProtection="0"/>
    <xf numFmtId="43" fontId="1" fillId="0" borderId="0" applyFont="0" applyFill="0" applyBorder="0" applyAlignment="0" applyProtection="0"/>
  </cellStyleXfs>
  <cellXfs count="77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7" fillId="2" borderId="5" xfId="0" applyFont="1" applyFill="1" applyBorder="1" applyAlignment="1"/>
    <xf numFmtId="0" fontId="11" fillId="0" borderId="1" xfId="0" applyFont="1" applyFill="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5" fillId="0" borderId="0" xfId="0" applyFont="1"/>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Fill="1" applyAlignment="1">
      <alignment wrapText="1"/>
    </xf>
    <xf numFmtId="0" fontId="17" fillId="0" borderId="0" xfId="0" applyFont="1" applyAlignment="1"/>
    <xf numFmtId="0" fontId="6" fillId="0" borderId="0" xfId="0" applyFont="1" applyFill="1" applyAlignment="1">
      <alignment wrapText="1"/>
    </xf>
    <xf numFmtId="0" fontId="20"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2" xfId="0" applyFont="1" applyFill="1" applyBorder="1" applyAlignment="1">
      <alignment wrapText="1"/>
    </xf>
    <xf numFmtId="0" fontId="5" fillId="0" borderId="1" xfId="0" applyFont="1" applyFill="1" applyBorder="1" applyAlignment="1"/>
    <xf numFmtId="0" fontId="5" fillId="0" borderId="2" xfId="1" applyFont="1" applyBorder="1" applyAlignment="1">
      <alignment wrapText="1"/>
    </xf>
    <xf numFmtId="0" fontId="6" fillId="3" borderId="58"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19" fillId="0" borderId="0" xfId="0" applyFont="1" applyFill="1" applyAlignment="1">
      <alignment vertical="top" wrapText="1"/>
    </xf>
    <xf numFmtId="0" fontId="6" fillId="0" borderId="2" xfId="0" applyFont="1" applyBorder="1"/>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1" fillId="0" borderId="10" xfId="0" applyFont="1" applyFill="1" applyBorder="1"/>
    <xf numFmtId="0" fontId="16" fillId="0" borderId="4" xfId="0" applyFont="1" applyFill="1" applyBorder="1" applyAlignment="1">
      <alignment horizontal="left" wrapText="1"/>
    </xf>
    <xf numFmtId="0" fontId="5" fillId="0" borderId="0" xfId="0" applyFont="1" applyFill="1" applyAlignment="1">
      <alignment horizontal="right"/>
    </xf>
    <xf numFmtId="0" fontId="7" fillId="0" borderId="1" xfId="0" applyFont="1" applyFill="1" applyBorder="1" applyAlignment="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Fill="1" applyBorder="1"/>
    <xf numFmtId="0" fontId="6" fillId="0" borderId="1" xfId="0" applyFont="1" applyFill="1" applyBorder="1" applyAlignment="1">
      <alignment horizontal="center" wrapText="1"/>
    </xf>
    <xf numFmtId="0" fontId="17" fillId="0" borderId="0" xfId="0" applyFont="1" applyBorder="1" applyAlignment="1">
      <alignment wrapText="1"/>
    </xf>
    <xf numFmtId="0" fontId="19" fillId="0" borderId="0" xfId="0" applyFont="1" applyFill="1"/>
    <xf numFmtId="0" fontId="19" fillId="0" borderId="0" xfId="0" applyFont="1" applyFill="1" applyAlignment="1">
      <alignment horizontal="left" vertical="top" wrapText="1"/>
    </xf>
    <xf numFmtId="0" fontId="11" fillId="0" borderId="10" xfId="0" applyFont="1" applyFill="1" applyBorder="1" applyAlignment="1">
      <alignment wrapText="1"/>
    </xf>
    <xf numFmtId="0" fontId="19" fillId="0" borderId="1" xfId="0" applyFont="1" applyFill="1" applyBorder="1"/>
    <xf numFmtId="0" fontId="19" fillId="0" borderId="0" xfId="0" applyFont="1" applyFill="1" applyAlignment="1">
      <alignment wrapText="1"/>
    </xf>
    <xf numFmtId="0" fontId="19" fillId="0" borderId="0" xfId="0" applyFont="1" applyFill="1" applyAlignment="1">
      <alignment horizontal="right"/>
    </xf>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1"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11" fillId="0" borderId="3" xfId="0" applyFont="1" applyFill="1" applyBorder="1" applyAlignment="1">
      <alignment wrapText="1"/>
    </xf>
    <xf numFmtId="0" fontId="27" fillId="0" borderId="6" xfId="0" applyFont="1" applyFill="1" applyBorder="1"/>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6" fillId="0" borderId="57" xfId="0" applyFont="1" applyBorder="1" applyAlignment="1">
      <alignment wrapText="1"/>
    </xf>
    <xf numFmtId="0" fontId="19" fillId="3" borderId="3" xfId="0" applyFont="1" applyFill="1" applyBorder="1"/>
    <xf numFmtId="0" fontId="19" fillId="0" borderId="1" xfId="0" applyFont="1" applyBorder="1"/>
    <xf numFmtId="0" fontId="19" fillId="0" borderId="5" xfId="0" applyFont="1" applyFill="1" applyBorder="1"/>
    <xf numFmtId="0" fontId="19" fillId="0" borderId="8" xfId="0" applyFont="1" applyBorder="1"/>
    <xf numFmtId="0" fontId="19" fillId="0" borderId="8" xfId="0" applyFont="1" applyFill="1" applyBorder="1"/>
    <xf numFmtId="0" fontId="19" fillId="0" borderId="36" xfId="0" applyFont="1" applyFill="1" applyBorder="1"/>
    <xf numFmtId="0" fontId="19" fillId="3" borderId="9" xfId="0" applyFont="1" applyFill="1" applyBorder="1"/>
    <xf numFmtId="0" fontId="5" fillId="0" borderId="2" xfId="0" applyFont="1" applyFill="1" applyBorder="1" applyAlignment="1">
      <alignment wrapText="1"/>
    </xf>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5" xfId="0" applyFont="1" applyFill="1" applyBorder="1"/>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NumberFormat="1" applyFont="1" applyFill="1" applyBorder="1" applyAlignment="1">
      <alignment horizontal="center"/>
    </xf>
    <xf numFmtId="0" fontId="19" fillId="0" borderId="35" xfId="0" applyFont="1" applyFill="1" applyBorder="1" applyAlignment="1">
      <alignment wrapText="1"/>
    </xf>
    <xf numFmtId="0" fontId="19" fillId="0" borderId="39" xfId="0" applyFont="1" applyFill="1" applyBorder="1"/>
    <xf numFmtId="0" fontId="19" fillId="0" borderId="40" xfId="0" applyFont="1" applyFill="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Fill="1" applyBorder="1" applyAlignment="1">
      <alignment wrapText="1"/>
    </xf>
    <xf numFmtId="0" fontId="19" fillId="0" borderId="10" xfId="0" applyFont="1" applyFill="1" applyBorder="1" applyAlignment="1">
      <alignment wrapText="1"/>
    </xf>
    <xf numFmtId="0" fontId="19" fillId="0" borderId="11" xfId="0" applyFont="1" applyFill="1" applyBorder="1"/>
    <xf numFmtId="0" fontId="19" fillId="4" borderId="11"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0" borderId="19" xfId="0" applyFont="1" applyFill="1" applyBorder="1" applyAlignment="1">
      <alignment wrapText="1"/>
    </xf>
    <xf numFmtId="0" fontId="27"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0" fillId="0" borderId="0" xfId="0" applyFont="1" applyAlignment="1">
      <alignment vertical="center" wrapText="1"/>
    </xf>
    <xf numFmtId="0" fontId="30" fillId="0" borderId="0" xfId="0" applyFont="1" applyFill="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1" fillId="0" borderId="25"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67" xfId="0" applyFont="1" applyFill="1" applyBorder="1" applyAlignment="1">
      <alignment wrapText="1"/>
    </xf>
    <xf numFmtId="0" fontId="6" fillId="3" borderId="1" xfId="0" applyFont="1" applyFill="1" applyBorder="1" applyAlignment="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9" fillId="0" borderId="0" xfId="0" applyFont="1" applyFill="1" applyAlignment="1">
      <alignment horizontal="left" vertical="top" wrapText="1"/>
    </xf>
    <xf numFmtId="0" fontId="6" fillId="0" borderId="1" xfId="0" applyFont="1" applyFill="1" applyBorder="1" applyAlignment="1">
      <alignment horizontal="center" wrapText="1"/>
    </xf>
    <xf numFmtId="49" fontId="5" fillId="3" borderId="3" xfId="0" applyNumberFormat="1" applyFont="1" applyFill="1" applyBorder="1" applyAlignment="1">
      <alignment horizontal="right"/>
    </xf>
    <xf numFmtId="0" fontId="19"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1" fillId="3" borderId="2" xfId="0" applyFont="1" applyFill="1" applyBorder="1" applyAlignment="1">
      <alignmen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5" xfId="0" applyFont="1" applyFill="1" applyBorder="1"/>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17" fontId="12" fillId="0" borderId="1" xfId="0" applyNumberFormat="1" applyFont="1" applyFill="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166" fontId="5" fillId="0" borderId="1" xfId="0" applyNumberFormat="1" applyFont="1" applyFill="1" applyBorder="1" applyAlignment="1">
      <alignment wrapText="1"/>
    </xf>
    <xf numFmtId="166" fontId="5" fillId="0" borderId="1" xfId="0" applyNumberFormat="1" applyFont="1" applyFill="1" applyBorder="1" applyAlignment="1"/>
    <xf numFmtId="0" fontId="0" fillId="0" borderId="0" xfId="0" applyAlignment="1">
      <alignment wrapText="1"/>
    </xf>
    <xf numFmtId="166" fontId="0" fillId="0" borderId="1" xfId="0" applyNumberFormat="1" applyBorder="1"/>
    <xf numFmtId="0" fontId="6" fillId="0" borderId="1" xfId="1" applyFont="1" applyBorder="1" applyAlignment="1">
      <alignment horizontal="center"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0" fontId="5" fillId="0" borderId="11" xfId="0" applyFont="1" applyFill="1" applyBorder="1" applyAlignment="1">
      <alignment horizontal="center" wrapText="1"/>
    </xf>
    <xf numFmtId="0" fontId="6" fillId="0" borderId="5" xfId="0" applyFont="1" applyBorder="1" applyAlignment="1">
      <alignment horizontal="center" wrapText="1"/>
    </xf>
    <xf numFmtId="0" fontId="6" fillId="0" borderId="1" xfId="0" applyFont="1" applyBorder="1" applyAlignment="1">
      <alignment horizontal="center" wrapText="1"/>
    </xf>
    <xf numFmtId="0" fontId="24" fillId="6" borderId="26" xfId="0" applyFont="1" applyFill="1" applyBorder="1" applyAlignment="1">
      <alignment horizontal="center" vertical="center" wrapText="1"/>
    </xf>
    <xf numFmtId="0" fontId="25" fillId="0" borderId="0" xfId="0" applyFont="1" applyFill="1" applyBorder="1" applyAlignment="1">
      <alignment horizontal="left" vertical="top" wrapText="1"/>
    </xf>
    <xf numFmtId="0" fontId="9" fillId="6" borderId="5" xfId="0" applyFont="1" applyFill="1" applyBorder="1" applyAlignment="1">
      <alignment horizontal="center" vertical="center" wrapText="1"/>
    </xf>
    <xf numFmtId="0" fontId="14" fillId="0" borderId="0" xfId="0" applyFont="1" applyFill="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0" fillId="0" borderId="0" xfId="0" applyNumberFormat="1" applyAlignment="1">
      <alignment horizontal="left"/>
    </xf>
    <xf numFmtId="165" fontId="0" fillId="0" borderId="0" xfId="0" applyNumberFormat="1" applyAlignment="1">
      <alignment horizontal="left" wrapText="1"/>
    </xf>
    <xf numFmtId="0" fontId="17" fillId="0" borderId="0" xfId="0" applyFont="1"/>
    <xf numFmtId="0" fontId="6" fillId="3" borderId="3" xfId="0" applyFont="1" applyFill="1" applyBorder="1" applyAlignment="1">
      <alignment horizontal="center" wrapText="1"/>
    </xf>
    <xf numFmtId="0" fontId="19"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1" fillId="0" borderId="0" xfId="0" applyFont="1" applyFill="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NumberFormat="1"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NumberFormat="1" applyFont="1" applyFill="1" applyBorder="1" applyAlignment="1">
      <alignment horizontal="center"/>
    </xf>
    <xf numFmtId="0" fontId="11" fillId="3" borderId="58" xfId="0" applyFont="1" applyFill="1" applyBorder="1" applyAlignment="1">
      <alignment wrapText="1"/>
    </xf>
    <xf numFmtId="0" fontId="19" fillId="3" borderId="46" xfId="0" applyNumberFormat="1"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2" xfId="0" applyFont="1" applyFill="1" applyBorder="1" applyAlignment="1">
      <alignment wrapText="1"/>
    </xf>
    <xf numFmtId="0" fontId="19" fillId="0" borderId="1" xfId="0" applyNumberFormat="1"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applyAlignment="1"/>
    <xf numFmtId="0" fontId="27" fillId="2" borderId="31" xfId="0" applyFont="1" applyFill="1" applyBorder="1" applyAlignment="1"/>
    <xf numFmtId="0" fontId="27" fillId="2" borderId="17" xfId="0" applyFont="1" applyFill="1" applyBorder="1" applyAlignment="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1" fillId="0" borderId="11" xfId="0" applyFont="1" applyBorder="1" applyAlignment="1">
      <alignment horizontal="center" wrapText="1"/>
    </xf>
    <xf numFmtId="0" fontId="19" fillId="2" borderId="23" xfId="0" applyFont="1" applyFill="1" applyBorder="1"/>
    <xf numFmtId="0" fontId="11" fillId="2" borderId="69" xfId="0" applyFont="1" applyFill="1" applyBorder="1" applyAlignment="1">
      <alignment wrapText="1"/>
    </xf>
    <xf numFmtId="0" fontId="11" fillId="4" borderId="57"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7" xfId="0" applyFont="1" applyFill="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Fill="1" applyAlignment="1">
      <alignment vertical="center" wrapText="1"/>
    </xf>
    <xf numFmtId="0" fontId="6" fillId="0" borderId="5" xfId="0" applyFont="1" applyBorder="1" applyAlignment="1">
      <alignment horizont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1" xfId="0" applyFont="1" applyBorder="1" applyAlignment="1">
      <alignment horizontal="center" wrapText="1"/>
    </xf>
    <xf numFmtId="0" fontId="19" fillId="0" borderId="0" xfId="0" applyFont="1" applyFill="1" applyAlignment="1">
      <alignment vertical="top"/>
    </xf>
    <xf numFmtId="0" fontId="11" fillId="0" borderId="5" xfId="0" applyFont="1" applyBorder="1" applyAlignment="1">
      <alignment horizontal="center" wrapText="1"/>
    </xf>
    <xf numFmtId="0" fontId="11" fillId="0" borderId="1" xfId="0" applyFont="1" applyBorder="1" applyAlignment="1">
      <alignment horizontal="center" wrapText="1"/>
    </xf>
    <xf numFmtId="0" fontId="11" fillId="0" borderId="16" xfId="0" applyFont="1" applyFill="1" applyBorder="1" applyAlignment="1">
      <alignment horizontal="center" wrapText="1"/>
    </xf>
    <xf numFmtId="0" fontId="11" fillId="0" borderId="0" xfId="0" applyFont="1" applyAlignment="1">
      <alignment wrapText="1"/>
    </xf>
    <xf numFmtId="0" fontId="19" fillId="0" borderId="2" xfId="0" applyFont="1" applyBorder="1" applyAlignment="1"/>
    <xf numFmtId="0" fontId="19" fillId="0" borderId="0" xfId="0" applyFont="1" applyAlignment="1"/>
    <xf numFmtId="0" fontId="19" fillId="0" borderId="10" xfId="0" applyFont="1" applyBorder="1" applyAlignment="1">
      <alignment wrapText="1"/>
    </xf>
    <xf numFmtId="0" fontId="11" fillId="0" borderId="0"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0" xfId="0" applyFont="1" applyFill="1" applyBorder="1" applyAlignment="1">
      <alignment wrapText="1"/>
    </xf>
    <xf numFmtId="0" fontId="11" fillId="0" borderId="30" xfId="0" applyFont="1" applyFill="1" applyBorder="1" applyAlignment="1">
      <alignment horizontal="center" wrapText="1"/>
    </xf>
    <xf numFmtId="0" fontId="19" fillId="0" borderId="53" xfId="0" applyFont="1" applyBorder="1"/>
    <xf numFmtId="0" fontId="11" fillId="3" borderId="49" xfId="0" applyFont="1" applyFill="1" applyBorder="1" applyAlignment="1">
      <alignment wrapText="1"/>
    </xf>
    <xf numFmtId="0" fontId="6" fillId="0" borderId="3" xfId="0" applyFont="1" applyBorder="1" applyAlignment="1">
      <alignment horizontal="center" wrapText="1"/>
    </xf>
    <xf numFmtId="0" fontId="27" fillId="0" borderId="14" xfId="0" applyFont="1" applyFill="1" applyBorder="1" applyAlignment="1">
      <alignment wrapText="1"/>
    </xf>
    <xf numFmtId="0" fontId="27" fillId="0" borderId="2" xfId="0" applyFont="1" applyFill="1" applyBorder="1" applyAlignment="1">
      <alignment wrapText="1"/>
    </xf>
    <xf numFmtId="3" fontId="19" fillId="0" borderId="1" xfId="0" applyNumberFormat="1" applyFont="1" applyBorder="1" applyAlignment="1">
      <alignment horizontal="center" vertical="center"/>
    </xf>
    <xf numFmtId="3" fontId="19" fillId="0" borderId="1" xfId="0" applyNumberFormat="1" applyFont="1" applyBorder="1" applyAlignment="1">
      <alignment horizontal="center" vertical="center" wrapText="1"/>
    </xf>
    <xf numFmtId="3" fontId="19" fillId="0" borderId="11" xfId="0" applyNumberFormat="1" applyFont="1" applyBorder="1" applyAlignment="1">
      <alignment horizontal="center" vertical="center"/>
    </xf>
    <xf numFmtId="3" fontId="19" fillId="0" borderId="1" xfId="0" applyNumberFormat="1" applyFont="1" applyBorder="1" applyAlignment="1">
      <alignment horizontal="center"/>
    </xf>
    <xf numFmtId="0" fontId="5" fillId="0" borderId="3" xfId="0" applyFont="1" applyBorder="1" applyAlignment="1">
      <alignment horizontal="center"/>
    </xf>
    <xf numFmtId="0" fontId="5" fillId="2" borderId="3" xfId="0" applyFont="1" applyFill="1" applyBorder="1" applyAlignment="1">
      <alignment horizontal="center"/>
    </xf>
    <xf numFmtId="0" fontId="5" fillId="0" borderId="4" xfId="0" applyFont="1" applyFill="1" applyBorder="1" applyAlignment="1">
      <alignment horizontal="center"/>
    </xf>
    <xf numFmtId="0" fontId="5" fillId="0" borderId="12" xfId="0" applyFont="1" applyFill="1" applyBorder="1" applyAlignment="1">
      <alignment horizontal="center"/>
    </xf>
    <xf numFmtId="0" fontId="5" fillId="0" borderId="11" xfId="0" applyFont="1" applyFill="1" applyBorder="1" applyAlignment="1">
      <alignment horizontal="center"/>
    </xf>
    <xf numFmtId="0" fontId="5" fillId="3" borderId="3" xfId="0" applyFont="1" applyFill="1" applyBorder="1" applyAlignment="1">
      <alignment horizontal="center"/>
    </xf>
    <xf numFmtId="0" fontId="5" fillId="3" borderId="5" xfId="0" applyFont="1" applyFill="1" applyBorder="1" applyAlignment="1">
      <alignment horizontal="center"/>
    </xf>
    <xf numFmtId="0" fontId="5" fillId="3" borderId="1" xfId="0" applyFont="1" applyFill="1" applyBorder="1" applyAlignment="1">
      <alignment horizontal="center"/>
    </xf>
    <xf numFmtId="0" fontId="5" fillId="0" borderId="3" xfId="0" applyFont="1" applyFill="1" applyBorder="1" applyAlignment="1">
      <alignment horizontal="center"/>
    </xf>
    <xf numFmtId="0" fontId="5" fillId="0" borderId="5" xfId="0" applyFont="1" applyFill="1" applyBorder="1" applyAlignment="1">
      <alignment horizontal="center"/>
    </xf>
    <xf numFmtId="0" fontId="5" fillId="0" borderId="1" xfId="0" applyFont="1" applyFill="1" applyBorder="1" applyAlignment="1">
      <alignment horizontal="center"/>
    </xf>
    <xf numFmtId="0" fontId="38" fillId="0" borderId="1" xfId="0" applyFont="1" applyFill="1" applyBorder="1"/>
    <xf numFmtId="0" fontId="38" fillId="0" borderId="39" xfId="0" applyFont="1" applyFill="1" applyBorder="1"/>
    <xf numFmtId="0" fontId="39" fillId="7" borderId="46" xfId="0" applyFont="1" applyFill="1" applyBorder="1"/>
    <xf numFmtId="0" fontId="6" fillId="0" borderId="14" xfId="0" applyFont="1" applyBorder="1" applyAlignment="1">
      <alignment wrapText="1"/>
    </xf>
    <xf numFmtId="0" fontId="6" fillId="0" borderId="16" xfId="0" applyFont="1" applyBorder="1" applyAlignment="1">
      <alignment horizontal="left" wrapText="1"/>
    </xf>
    <xf numFmtId="0" fontId="6" fillId="3" borderId="3" xfId="0" applyFont="1" applyFill="1" applyBorder="1" applyAlignment="1">
      <alignment horizontal="left" wrapText="1"/>
    </xf>
    <xf numFmtId="49" fontId="6" fillId="3" borderId="3" xfId="0" applyNumberFormat="1" applyFont="1" applyFill="1" applyBorder="1" applyAlignment="1">
      <alignment horizontal="left" wrapText="1"/>
    </xf>
    <xf numFmtId="0" fontId="19" fillId="0" borderId="3" xfId="0" applyFont="1" applyBorder="1" applyAlignment="1">
      <alignment horizontal="left"/>
    </xf>
    <xf numFmtId="0" fontId="6" fillId="0" borderId="3" xfId="0" applyFont="1" applyBorder="1" applyAlignment="1">
      <alignment horizontal="left" wrapText="1"/>
    </xf>
    <xf numFmtId="0" fontId="11" fillId="3" borderId="3" xfId="0" applyFont="1" applyFill="1" applyBorder="1" applyAlignment="1">
      <alignment horizontal="left" wrapText="1"/>
    </xf>
    <xf numFmtId="0" fontId="11" fillId="0" borderId="14" xfId="0" applyFont="1" applyBorder="1" applyAlignment="1">
      <alignment wrapText="1"/>
    </xf>
    <xf numFmtId="0" fontId="5" fillId="0" borderId="1" xfId="0" applyFont="1" applyBorder="1" applyAlignment="1">
      <alignment wrapText="1"/>
    </xf>
    <xf numFmtId="0" fontId="5" fillId="0" borderId="3" xfId="0" applyFont="1" applyBorder="1" applyAlignment="1">
      <alignment horizontal="left"/>
    </xf>
    <xf numFmtId="0" fontId="39" fillId="7" borderId="11" xfId="0" applyFont="1" applyFill="1" applyBorder="1"/>
    <xf numFmtId="0" fontId="39" fillId="7" borderId="3" xfId="0" applyFont="1" applyFill="1" applyBorder="1"/>
    <xf numFmtId="0" fontId="5" fillId="0" borderId="8" xfId="0" applyFont="1" applyFill="1" applyBorder="1" applyAlignment="1"/>
    <xf numFmtId="0" fontId="39" fillId="7" borderId="43" xfId="0" applyFont="1" applyFill="1" applyBorder="1"/>
    <xf numFmtId="0" fontId="39" fillId="0" borderId="1" xfId="0" applyFont="1" applyFill="1" applyBorder="1"/>
    <xf numFmtId="0" fontId="39" fillId="0" borderId="11" xfId="0" applyFont="1" applyFill="1" applyBorder="1"/>
    <xf numFmtId="0" fontId="27" fillId="3" borderId="14" xfId="0" applyFont="1" applyFill="1" applyBorder="1" applyAlignment="1">
      <alignment wrapText="1"/>
    </xf>
    <xf numFmtId="0" fontId="27" fillId="3" borderId="2" xfId="0" applyFont="1" applyFill="1" applyBorder="1" applyAlignment="1">
      <alignment wrapText="1"/>
    </xf>
    <xf numFmtId="0" fontId="19" fillId="0" borderId="1" xfId="0" applyFont="1" applyFill="1" applyBorder="1" applyAlignment="1"/>
    <xf numFmtId="0" fontId="19" fillId="0" borderId="8" xfId="0" applyFont="1" applyFill="1" applyBorder="1" applyAlignment="1"/>
    <xf numFmtId="0" fontId="38" fillId="7" borderId="43" xfId="0" applyFont="1" applyFill="1" applyBorder="1"/>
    <xf numFmtId="0" fontId="38" fillId="0" borderId="11" xfId="0" applyFont="1" applyFill="1" applyBorder="1"/>
    <xf numFmtId="0" fontId="5" fillId="0" borderId="26" xfId="0" applyFont="1" applyBorder="1"/>
    <xf numFmtId="3" fontId="19" fillId="0" borderId="26" xfId="0" applyNumberFormat="1" applyFont="1" applyBorder="1"/>
    <xf numFmtId="0" fontId="39" fillId="3" borderId="2" xfId="0" applyFont="1" applyFill="1" applyBorder="1"/>
    <xf numFmtId="0" fontId="39" fillId="3" borderId="1" xfId="0" applyFont="1" applyFill="1" applyBorder="1"/>
    <xf numFmtId="0" fontId="39" fillId="3" borderId="3" xfId="0" applyFont="1" applyFill="1" applyBorder="1"/>
    <xf numFmtId="0" fontId="5" fillId="0" borderId="1" xfId="0" applyFont="1" applyBorder="1" applyAlignment="1">
      <alignment horizontal="right"/>
    </xf>
    <xf numFmtId="0" fontId="6" fillId="3" borderId="3" xfId="0" applyFont="1" applyFill="1" applyBorder="1" applyAlignment="1">
      <alignment horizontal="left" wrapText="1"/>
    </xf>
    <xf numFmtId="0" fontId="6" fillId="0" borderId="1" xfId="0" applyFont="1" applyBorder="1" applyAlignment="1">
      <alignment horizontal="center" wrapText="1"/>
    </xf>
    <xf numFmtId="0" fontId="6" fillId="0" borderId="1" xfId="0" applyFont="1" applyFill="1" applyBorder="1" applyAlignment="1">
      <alignment horizontal="center" wrapText="1"/>
    </xf>
    <xf numFmtId="0" fontId="19" fillId="0" borderId="15" xfId="0" applyFont="1" applyBorder="1"/>
    <xf numFmtId="0" fontId="19" fillId="0" borderId="30" xfId="0" applyFont="1" applyBorder="1"/>
    <xf numFmtId="0" fontId="19" fillId="0" borderId="5" xfId="0" applyFont="1" applyBorder="1"/>
    <xf numFmtId="0" fontId="40" fillId="3" borderId="3" xfId="0" applyFont="1" applyFill="1" applyBorder="1"/>
    <xf numFmtId="0" fontId="27" fillId="2" borderId="76" xfId="0" applyFont="1" applyFill="1" applyBorder="1" applyAlignment="1">
      <alignment wrapText="1"/>
    </xf>
    <xf numFmtId="0" fontId="7" fillId="2" borderId="76" xfId="0" applyFont="1" applyFill="1" applyBorder="1" applyAlignment="1">
      <alignment wrapText="1"/>
    </xf>
    <xf numFmtId="0" fontId="11" fillId="2" borderId="70" xfId="0" applyFont="1" applyFill="1" applyBorder="1" applyAlignment="1">
      <alignment horizontal="left"/>
    </xf>
    <xf numFmtId="0" fontId="38" fillId="0" borderId="18" xfId="0" applyFont="1" applyFill="1" applyBorder="1"/>
    <xf numFmtId="166" fontId="0" fillId="0" borderId="18" xfId="0" applyNumberFormat="1" applyFont="1" applyBorder="1"/>
    <xf numFmtId="0" fontId="38" fillId="0" borderId="37" xfId="0" applyFont="1" applyFill="1" applyBorder="1"/>
    <xf numFmtId="0" fontId="38" fillId="7" borderId="20" xfId="0" applyFont="1" applyFill="1" applyBorder="1"/>
    <xf numFmtId="0" fontId="5" fillId="0" borderId="1" xfId="0" applyFont="1" applyFill="1" applyBorder="1" applyAlignment="1">
      <alignment horizontal="right" wrapText="1"/>
    </xf>
    <xf numFmtId="0" fontId="5" fillId="0" borderId="3" xfId="0" applyFont="1" applyFill="1" applyBorder="1" applyAlignment="1">
      <alignment horizontal="right" wrapText="1"/>
    </xf>
    <xf numFmtId="0" fontId="5" fillId="3" borderId="11" xfId="0" applyNumberFormat="1" applyFont="1" applyFill="1" applyBorder="1" applyAlignment="1">
      <alignment horizontal="right"/>
    </xf>
    <xf numFmtId="3" fontId="5" fillId="3" borderId="4" xfId="0" applyNumberFormat="1" applyFont="1" applyFill="1" applyBorder="1" applyAlignment="1">
      <alignment horizontal="right"/>
    </xf>
    <xf numFmtId="49" fontId="19" fillId="0" borderId="5" xfId="0" applyNumberFormat="1" applyFont="1" applyBorder="1" applyAlignment="1">
      <alignment horizontal="right"/>
    </xf>
    <xf numFmtId="0" fontId="19" fillId="3" borderId="5" xfId="0" applyNumberFormat="1" applyFont="1" applyFill="1" applyBorder="1" applyAlignment="1">
      <alignment horizontal="center"/>
    </xf>
    <xf numFmtId="0" fontId="5" fillId="0" borderId="5" xfId="0" applyFont="1" applyBorder="1"/>
    <xf numFmtId="3" fontId="19" fillId="0" borderId="5" xfId="0" applyNumberFormat="1" applyFont="1" applyBorder="1"/>
    <xf numFmtId="3" fontId="19" fillId="0" borderId="36" xfId="0" applyNumberFormat="1" applyFont="1" applyBorder="1"/>
    <xf numFmtId="0" fontId="39" fillId="3" borderId="5" xfId="0" applyFont="1" applyFill="1" applyBorder="1"/>
    <xf numFmtId="3" fontId="19" fillId="3" borderId="5" xfId="0" applyNumberFormat="1" applyFont="1" applyFill="1" applyBorder="1"/>
    <xf numFmtId="0" fontId="5" fillId="0" borderId="5" xfId="0" applyFont="1" applyBorder="1" applyAlignment="1">
      <alignment horizontal="right"/>
    </xf>
    <xf numFmtId="3" fontId="19" fillId="3" borderId="11" xfId="0" applyNumberFormat="1" applyFont="1" applyFill="1" applyBorder="1" applyAlignment="1">
      <alignment horizontal="right"/>
    </xf>
    <xf numFmtId="3" fontId="19" fillId="3" borderId="11" xfId="0" applyNumberFormat="1" applyFont="1" applyFill="1" applyBorder="1"/>
    <xf numFmtId="3" fontId="19" fillId="3" borderId="4" xfId="0" applyNumberFormat="1" applyFont="1" applyFill="1" applyBorder="1"/>
    <xf numFmtId="0" fontId="5" fillId="4" borderId="1" xfId="0" applyFont="1" applyFill="1" applyBorder="1" applyAlignment="1">
      <alignment horizontal="center"/>
    </xf>
    <xf numFmtId="0" fontId="5" fillId="0" borderId="5" xfId="0" applyFont="1" applyFill="1" applyBorder="1" applyAlignment="1"/>
    <xf numFmtId="0" fontId="5" fillId="4" borderId="1" xfId="0" applyFont="1" applyFill="1" applyBorder="1" applyAlignment="1"/>
    <xf numFmtId="0" fontId="5" fillId="2" borderId="1" xfId="0" applyFont="1" applyFill="1" applyBorder="1" applyAlignment="1">
      <alignment horizontal="center"/>
    </xf>
    <xf numFmtId="0" fontId="5" fillId="2" borderId="5" xfId="0" applyFont="1" applyFill="1" applyBorder="1" applyAlignment="1"/>
    <xf numFmtId="0" fontId="5" fillId="2" borderId="1" xfId="0" applyFont="1" applyFill="1" applyBorder="1" applyAlignment="1"/>
    <xf numFmtId="0" fontId="19" fillId="0" borderId="26" xfId="0" applyFont="1" applyFill="1" applyBorder="1" applyAlignment="1">
      <alignment wrapText="1"/>
    </xf>
    <xf numFmtId="0" fontId="19" fillId="0" borderId="1" xfId="0" applyFont="1" applyFill="1" applyBorder="1" applyAlignment="1">
      <alignment wrapText="1"/>
    </xf>
    <xf numFmtId="0" fontId="19" fillId="0" borderId="25" xfId="0" applyFont="1" applyFill="1" applyBorder="1" applyAlignment="1">
      <alignment wrapText="1"/>
    </xf>
    <xf numFmtId="0" fontId="19" fillId="0" borderId="5" xfId="0" applyFont="1" applyFill="1" applyBorder="1" applyAlignment="1">
      <alignment wrapText="1"/>
    </xf>
    <xf numFmtId="0" fontId="19" fillId="0" borderId="3" xfId="0" applyFont="1" applyFill="1" applyBorder="1" applyAlignment="1">
      <alignment wrapText="1"/>
    </xf>
    <xf numFmtId="0" fontId="19" fillId="0" borderId="33" xfId="0" applyFont="1" applyFill="1" applyBorder="1" applyAlignment="1">
      <alignment wrapText="1"/>
    </xf>
    <xf numFmtId="0" fontId="41" fillId="0" borderId="6" xfId="0" applyFont="1" applyFill="1" applyBorder="1"/>
    <xf numFmtId="0" fontId="19" fillId="0" borderId="38" xfId="0" applyFont="1" applyFill="1" applyBorder="1" applyAlignment="1">
      <alignment wrapText="1"/>
    </xf>
    <xf numFmtId="0" fontId="19" fillId="0" borderId="59" xfId="0" applyFont="1" applyFill="1" applyBorder="1" applyAlignment="1">
      <alignment wrapText="1"/>
    </xf>
    <xf numFmtId="0" fontId="19" fillId="0" borderId="36" xfId="0" applyFont="1" applyFill="1" applyBorder="1" applyAlignment="1">
      <alignment wrapText="1"/>
    </xf>
    <xf numFmtId="0" fontId="19" fillId="0" borderId="7" xfId="0" applyFont="1" applyFill="1" applyBorder="1" applyAlignment="1">
      <alignment wrapText="1"/>
    </xf>
    <xf numFmtId="0" fontId="19" fillId="0" borderId="9" xfId="0" applyFont="1" applyFill="1" applyBorder="1" applyAlignment="1">
      <alignment wrapText="1"/>
    </xf>
    <xf numFmtId="0" fontId="19" fillId="0" borderId="52" xfId="0" applyFont="1" applyFill="1" applyBorder="1" applyAlignment="1">
      <alignment wrapText="1"/>
    </xf>
    <xf numFmtId="0" fontId="19" fillId="3" borderId="51" xfId="0" applyFont="1" applyFill="1" applyBorder="1" applyAlignment="1">
      <alignment wrapText="1"/>
    </xf>
    <xf numFmtId="0" fontId="19" fillId="3" borderId="11" xfId="0" applyFont="1" applyFill="1" applyBorder="1" applyAlignment="1">
      <alignment wrapText="1"/>
    </xf>
    <xf numFmtId="0" fontId="19" fillId="3" borderId="12" xfId="0" applyFont="1" applyFill="1" applyBorder="1" applyAlignment="1">
      <alignment wrapText="1"/>
    </xf>
    <xf numFmtId="0" fontId="19" fillId="3" borderId="10" xfId="0" applyFont="1" applyFill="1" applyBorder="1" applyAlignment="1">
      <alignment wrapText="1"/>
    </xf>
    <xf numFmtId="0" fontId="19" fillId="3" borderId="4" xfId="0" applyFont="1" applyFill="1" applyBorder="1" applyAlignment="1">
      <alignment wrapText="1"/>
    </xf>
    <xf numFmtId="0" fontId="19" fillId="3" borderId="50" xfId="0" applyFont="1" applyFill="1" applyBorder="1" applyAlignment="1">
      <alignment wrapText="1"/>
    </xf>
    <xf numFmtId="0" fontId="41" fillId="3" borderId="21" xfId="0" applyFont="1" applyFill="1" applyBorder="1"/>
    <xf numFmtId="166" fontId="5" fillId="3" borderId="1" xfId="0" applyNumberFormat="1" applyFont="1" applyFill="1" applyBorder="1" applyAlignment="1">
      <alignment wrapText="1"/>
    </xf>
    <xf numFmtId="165" fontId="5" fillId="3" borderId="3" xfId="0" applyNumberFormat="1" applyFont="1" applyFill="1" applyBorder="1" applyAlignment="1">
      <alignment wrapText="1"/>
    </xf>
    <xf numFmtId="0" fontId="8" fillId="4" borderId="13" xfId="0" applyFont="1" applyFill="1" applyBorder="1" applyAlignment="1">
      <alignment horizontal="right" wrapText="1"/>
    </xf>
    <xf numFmtId="165" fontId="8" fillId="4" borderId="13" xfId="0" applyNumberFormat="1" applyFont="1" applyFill="1" applyBorder="1" applyAlignment="1">
      <alignment horizontal="right" wrapText="1"/>
    </xf>
    <xf numFmtId="166" fontId="5" fillId="3" borderId="1" xfId="0" applyNumberFormat="1" applyFont="1" applyFill="1" applyBorder="1"/>
    <xf numFmtId="165" fontId="5" fillId="3" borderId="3" xfId="0" applyNumberFormat="1" applyFont="1" applyFill="1" applyBorder="1"/>
    <xf numFmtId="165" fontId="8" fillId="2" borderId="3" xfId="0" applyNumberFormat="1" applyFont="1" applyFill="1" applyBorder="1" applyAlignment="1">
      <alignment horizontal="center"/>
    </xf>
    <xf numFmtId="165" fontId="8" fillId="2" borderId="16" xfId="0" applyNumberFormat="1" applyFont="1" applyFill="1" applyBorder="1" applyAlignment="1">
      <alignment horizontal="center"/>
    </xf>
    <xf numFmtId="166" fontId="8" fillId="4" borderId="1" xfId="0" applyNumberFormat="1" applyFont="1" applyFill="1" applyBorder="1" applyAlignment="1">
      <alignment horizontal="right" wrapText="1"/>
    </xf>
    <xf numFmtId="165" fontId="8" fillId="4" borderId="1" xfId="0" applyNumberFormat="1" applyFont="1" applyFill="1" applyBorder="1" applyAlignment="1">
      <alignment horizontal="right" wrapText="1"/>
    </xf>
    <xf numFmtId="166" fontId="0" fillId="3" borderId="11" xfId="0" applyNumberFormat="1" applyFont="1" applyFill="1" applyBorder="1" applyAlignment="1"/>
    <xf numFmtId="165" fontId="0" fillId="3" borderId="11" xfId="0" applyNumberFormat="1" applyFont="1" applyFill="1" applyBorder="1" applyAlignment="1"/>
    <xf numFmtId="166" fontId="0" fillId="3" borderId="11" xfId="0" applyNumberFormat="1" applyFont="1" applyFill="1" applyBorder="1"/>
    <xf numFmtId="165" fontId="0" fillId="3" borderId="4" xfId="0" applyNumberFormat="1" applyFont="1" applyFill="1" applyBorder="1"/>
    <xf numFmtId="0" fontId="19" fillId="0" borderId="5" xfId="0" applyFont="1" applyFill="1" applyBorder="1" applyAlignment="1"/>
    <xf numFmtId="0" fontId="19" fillId="0" borderId="3" xfId="0" applyFont="1" applyFill="1" applyBorder="1" applyAlignment="1">
      <alignment horizontal="right"/>
    </xf>
    <xf numFmtId="0" fontId="40" fillId="0" borderId="1" xfId="0" applyFont="1" applyBorder="1" applyAlignment="1">
      <alignment horizontal="right" vertical="center"/>
    </xf>
    <xf numFmtId="0" fontId="40" fillId="0" borderId="6" xfId="0" applyFont="1" applyBorder="1" applyAlignment="1">
      <alignment horizontal="right" vertical="center"/>
    </xf>
    <xf numFmtId="0" fontId="19" fillId="0" borderId="15" xfId="0" applyFont="1" applyFill="1" applyBorder="1" applyAlignment="1"/>
    <xf numFmtId="0" fontId="19" fillId="0" borderId="30" xfId="0" applyFont="1" applyFill="1" applyBorder="1" applyAlignment="1"/>
    <xf numFmtId="0" fontId="19" fillId="0" borderId="16" xfId="0" applyFont="1" applyFill="1" applyBorder="1" applyAlignment="1">
      <alignment horizontal="right"/>
    </xf>
    <xf numFmtId="0" fontId="19" fillId="3" borderId="4" xfId="0" applyFont="1" applyFill="1" applyBorder="1" applyAlignment="1">
      <alignment horizontal="right" wrapText="1"/>
    </xf>
    <xf numFmtId="0" fontId="5" fillId="2" borderId="1" xfId="0" applyFont="1" applyFill="1" applyBorder="1" applyAlignment="1">
      <alignment horizontal="right" wrapText="1"/>
    </xf>
    <xf numFmtId="0" fontId="5" fillId="2" borderId="3" xfId="0" applyFont="1" applyFill="1" applyBorder="1" applyAlignment="1">
      <alignment horizontal="right" wrapText="1"/>
    </xf>
    <xf numFmtId="0" fontId="5" fillId="3" borderId="1" xfId="0" applyNumberFormat="1" applyFont="1" applyFill="1" applyBorder="1" applyAlignment="1">
      <alignment horizontal="right" wrapText="1"/>
    </xf>
    <xf numFmtId="0" fontId="5" fillId="3" borderId="3" xfId="0" applyNumberFormat="1" applyFont="1" applyFill="1" applyBorder="1" applyAlignment="1">
      <alignment horizontal="right" wrapText="1"/>
    </xf>
    <xf numFmtId="0" fontId="5" fillId="0" borderId="11" xfId="0" applyNumberFormat="1" applyFont="1" applyFill="1" applyBorder="1" applyAlignment="1">
      <alignment horizontal="right" wrapText="1"/>
    </xf>
    <xf numFmtId="0" fontId="5" fillId="0" borderId="4" xfId="0" applyNumberFormat="1" applyFont="1" applyFill="1" applyBorder="1" applyAlignment="1">
      <alignment horizontal="right" wrapText="1"/>
    </xf>
    <xf numFmtId="0" fontId="5" fillId="0" borderId="15" xfId="0" applyFont="1" applyFill="1" applyBorder="1" applyAlignment="1">
      <alignment horizontal="right" wrapText="1"/>
    </xf>
    <xf numFmtId="0" fontId="5" fillId="0" borderId="30" xfId="0" applyFont="1" applyFill="1" applyBorder="1" applyAlignment="1">
      <alignment horizontal="right" wrapText="1"/>
    </xf>
    <xf numFmtId="0" fontId="8" fillId="0" borderId="5" xfId="0" applyFont="1" applyFill="1" applyBorder="1" applyAlignment="1">
      <alignment horizontal="right" wrapText="1"/>
    </xf>
    <xf numFmtId="0" fontId="5" fillId="0" borderId="16" xfId="0" applyFont="1" applyFill="1" applyBorder="1" applyAlignment="1">
      <alignment horizontal="right" wrapText="1"/>
    </xf>
    <xf numFmtId="0" fontId="5" fillId="0" borderId="26" xfId="0" applyFont="1" applyFill="1" applyBorder="1" applyAlignment="1">
      <alignment horizontal="right" wrapText="1"/>
    </xf>
    <xf numFmtId="0" fontId="5" fillId="0" borderId="5" xfId="0" applyFont="1" applyFill="1" applyBorder="1" applyAlignment="1">
      <alignment horizontal="right" wrapText="1"/>
    </xf>
    <xf numFmtId="0" fontId="8" fillId="0" borderId="3" xfId="0" applyFont="1" applyFill="1" applyBorder="1" applyAlignment="1">
      <alignment horizontal="right" wrapText="1"/>
    </xf>
    <xf numFmtId="0" fontId="5" fillId="3" borderId="71" xfId="0" applyNumberFormat="1" applyFont="1" applyFill="1" applyBorder="1" applyAlignment="1">
      <alignment horizontal="right" wrapText="1"/>
    </xf>
    <xf numFmtId="0" fontId="5" fillId="3" borderId="18" xfId="0" applyNumberFormat="1" applyFont="1" applyFill="1" applyBorder="1" applyAlignment="1">
      <alignment horizontal="right" wrapText="1"/>
    </xf>
    <xf numFmtId="0" fontId="5" fillId="3" borderId="37" xfId="0" applyNumberFormat="1" applyFont="1" applyFill="1" applyBorder="1" applyAlignment="1">
      <alignment horizontal="right" wrapText="1"/>
    </xf>
    <xf numFmtId="0" fontId="5" fillId="3" borderId="21" xfId="0" applyNumberFormat="1" applyFont="1" applyFill="1" applyBorder="1" applyAlignment="1">
      <alignment horizontal="right" wrapText="1"/>
    </xf>
    <xf numFmtId="0" fontId="6" fillId="3" borderId="50" xfId="0" applyFont="1" applyFill="1" applyBorder="1" applyAlignment="1">
      <alignment wrapText="1"/>
    </xf>
    <xf numFmtId="0" fontId="5" fillId="3" borderId="11" xfId="0" applyNumberFormat="1" applyFont="1" applyFill="1" applyBorder="1" applyAlignment="1">
      <alignment horizontal="right" wrapText="1"/>
    </xf>
    <xf numFmtId="0" fontId="5" fillId="3" borderId="1" xfId="0" applyFont="1" applyFill="1" applyBorder="1" applyAlignment="1"/>
    <xf numFmtId="164" fontId="5" fillId="3" borderId="1" xfId="5" applyNumberFormat="1" applyFont="1" applyFill="1" applyBorder="1"/>
    <xf numFmtId="0" fontId="5" fillId="3" borderId="5" xfId="0" applyFont="1" applyFill="1" applyBorder="1" applyAlignment="1">
      <alignment wrapText="1"/>
    </xf>
    <xf numFmtId="0" fontId="5" fillId="3" borderId="5" xfId="0" applyFont="1" applyFill="1" applyBorder="1" applyAlignment="1">
      <alignment horizontal="right" wrapText="1"/>
    </xf>
    <xf numFmtId="0" fontId="5" fillId="3" borderId="36" xfId="0" applyFont="1" applyFill="1" applyBorder="1" applyAlignment="1">
      <alignment wrapText="1"/>
    </xf>
    <xf numFmtId="0" fontId="5" fillId="3" borderId="12" xfId="0" applyFont="1" applyFill="1" applyBorder="1" applyAlignment="1">
      <alignment wrapText="1"/>
    </xf>
    <xf numFmtId="5" fontId="5" fillId="3" borderId="9" xfId="5" applyNumberFormat="1" applyFont="1" applyFill="1" applyBorder="1" applyAlignment="1">
      <alignment wrapText="1"/>
    </xf>
    <xf numFmtId="5" fontId="5" fillId="3" borderId="4" xfId="5" applyNumberFormat="1" applyFont="1" applyFill="1" applyBorder="1" applyAlignment="1">
      <alignment wrapText="1"/>
    </xf>
    <xf numFmtId="0" fontId="5" fillId="0" borderId="1" xfId="0" applyFont="1" applyBorder="1" applyAlignment="1">
      <alignment horizontal="right" wrapText="1"/>
    </xf>
    <xf numFmtId="0" fontId="5" fillId="0" borderId="8" xfId="0" applyFont="1" applyBorder="1" applyAlignment="1">
      <alignment wrapText="1"/>
    </xf>
    <xf numFmtId="2" fontId="38" fillId="0" borderId="51" xfId="0" applyNumberFormat="1" applyFont="1" applyBorder="1"/>
    <xf numFmtId="2" fontId="19" fillId="0" borderId="20" xfId="0" applyNumberFormat="1" applyFont="1" applyBorder="1"/>
    <xf numFmtId="2" fontId="19" fillId="0" borderId="41" xfId="0" applyNumberFormat="1" applyFont="1" applyBorder="1"/>
    <xf numFmtId="2" fontId="38" fillId="2" borderId="72" xfId="0" applyNumberFormat="1" applyFont="1" applyFill="1" applyBorder="1"/>
    <xf numFmtId="2" fontId="19" fillId="0" borderId="4" xfId="0" applyNumberFormat="1" applyFont="1" applyBorder="1"/>
    <xf numFmtId="167" fontId="19" fillId="3" borderId="39" xfId="0" applyNumberFormat="1" applyFont="1" applyFill="1" applyBorder="1" applyAlignment="1">
      <alignment horizontal="right"/>
    </xf>
    <xf numFmtId="167" fontId="19" fillId="3" borderId="39" xfId="0" applyNumberFormat="1" applyFont="1" applyFill="1" applyBorder="1"/>
    <xf numFmtId="167" fontId="19" fillId="3" borderId="40" xfId="0" applyNumberFormat="1" applyFont="1" applyFill="1" applyBorder="1"/>
    <xf numFmtId="167" fontId="19" fillId="3" borderId="41" xfId="0" applyNumberFormat="1" applyFont="1" applyFill="1" applyBorder="1"/>
    <xf numFmtId="167" fontId="19" fillId="4" borderId="11" xfId="0" applyNumberFormat="1" applyFont="1" applyFill="1" applyBorder="1" applyAlignment="1">
      <alignment horizontal="right"/>
    </xf>
    <xf numFmtId="167" fontId="19" fillId="4" borderId="11" xfId="0" applyNumberFormat="1" applyFont="1" applyFill="1" applyBorder="1"/>
    <xf numFmtId="167" fontId="19" fillId="4" borderId="12" xfId="0" applyNumberFormat="1" applyFont="1" applyFill="1" applyBorder="1"/>
    <xf numFmtId="167" fontId="19" fillId="4" borderId="4" xfId="0" applyNumberFormat="1" applyFont="1" applyFill="1" applyBorder="1"/>
    <xf numFmtId="2" fontId="19" fillId="2" borderId="24" xfId="0" applyNumberFormat="1" applyFont="1" applyFill="1" applyBorder="1"/>
    <xf numFmtId="2" fontId="5" fillId="2" borderId="16" xfId="0" applyNumberFormat="1" applyFont="1" applyFill="1" applyBorder="1"/>
    <xf numFmtId="2" fontId="5" fillId="2" borderId="24" xfId="0" applyNumberFormat="1" applyFont="1" applyFill="1" applyBorder="1"/>
    <xf numFmtId="0" fontId="5" fillId="3" borderId="15" xfId="0" applyFont="1" applyFill="1" applyBorder="1"/>
    <xf numFmtId="0" fontId="5" fillId="3" borderId="16" xfId="0" applyFont="1" applyFill="1" applyBorder="1"/>
    <xf numFmtId="0" fontId="19" fillId="0" borderId="18" xfId="0" applyFont="1" applyBorder="1"/>
    <xf numFmtId="0" fontId="19" fillId="0" borderId="20" xfId="0" applyFont="1" applyBorder="1"/>
    <xf numFmtId="0" fontId="19" fillId="0" borderId="11" xfId="0" applyFont="1" applyBorder="1"/>
    <xf numFmtId="0" fontId="19" fillId="0" borderId="57" xfId="0" applyFont="1" applyBorder="1"/>
    <xf numFmtId="0" fontId="19" fillId="0" borderId="4" xfId="0" applyFont="1" applyBorder="1"/>
    <xf numFmtId="0" fontId="19" fillId="0" borderId="41" xfId="0" applyFont="1" applyBorder="1"/>
    <xf numFmtId="4" fontId="7" fillId="4" borderId="1" xfId="0" applyNumberFormat="1" applyFont="1" applyFill="1" applyBorder="1" applyAlignment="1">
      <alignment horizontal="center"/>
    </xf>
    <xf numFmtId="4" fontId="7" fillId="0" borderId="1" xfId="0" applyNumberFormat="1" applyFont="1" applyBorder="1"/>
    <xf numFmtId="4" fontId="38" fillId="0" borderId="1" xfId="0" applyNumberFormat="1" applyFont="1" applyBorder="1"/>
    <xf numFmtId="4" fontId="38" fillId="0" borderId="3" xfId="0" applyNumberFormat="1" applyFont="1" applyBorder="1"/>
    <xf numFmtId="4" fontId="7" fillId="4" borderId="11" xfId="0" applyNumberFormat="1" applyFont="1" applyFill="1" applyBorder="1" applyAlignment="1">
      <alignment horizontal="center"/>
    </xf>
    <xf numFmtId="4" fontId="7" fillId="0" borderId="11" xfId="0" applyNumberFormat="1" applyFont="1" applyBorder="1"/>
    <xf numFmtId="4" fontId="38" fillId="0" borderId="11" xfId="0" applyNumberFormat="1" applyFont="1" applyBorder="1"/>
    <xf numFmtId="4" fontId="38" fillId="0" borderId="4" xfId="0" applyNumberFormat="1" applyFont="1" applyBorder="1"/>
    <xf numFmtId="4" fontId="18" fillId="2" borderId="23" xfId="0" applyNumberFormat="1" applyFont="1" applyFill="1" applyBorder="1" applyAlignment="1">
      <alignment horizontal="center"/>
    </xf>
    <xf numFmtId="4" fontId="7" fillId="2" borderId="23" xfId="0" applyNumberFormat="1" applyFont="1" applyFill="1" applyBorder="1"/>
    <xf numFmtId="4" fontId="8" fillId="2" borderId="23" xfId="0" applyNumberFormat="1" applyFont="1" applyFill="1" applyBorder="1"/>
    <xf numFmtId="4" fontId="8" fillId="2" borderId="24" xfId="0" applyNumberFormat="1" applyFont="1" applyFill="1" applyBorder="1"/>
    <xf numFmtId="4" fontId="7" fillId="0" borderId="3" xfId="0" applyNumberFormat="1" applyFont="1" applyBorder="1"/>
    <xf numFmtId="4" fontId="8" fillId="0" borderId="1" xfId="0" applyNumberFormat="1" applyFont="1" applyBorder="1"/>
    <xf numFmtId="4" fontId="8" fillId="0" borderId="3" xfId="0" applyNumberFormat="1" applyFont="1" applyBorder="1"/>
    <xf numFmtId="4" fontId="8" fillId="0" borderId="11" xfId="0" applyNumberFormat="1" applyFont="1" applyBorder="1"/>
    <xf numFmtId="4" fontId="8" fillId="0" borderId="4" xfId="0" applyNumberFormat="1" applyFont="1" applyBorder="1"/>
    <xf numFmtId="4" fontId="42" fillId="2" borderId="23" xfId="0" applyNumberFormat="1" applyFont="1" applyFill="1" applyBorder="1" applyAlignment="1">
      <alignment horizontal="center"/>
    </xf>
    <xf numFmtId="4" fontId="41" fillId="2" borderId="23" xfId="0" applyNumberFormat="1" applyFont="1" applyFill="1" applyBorder="1" applyAlignment="1">
      <alignment horizontal="right"/>
    </xf>
    <xf numFmtId="4" fontId="41" fillId="2" borderId="23" xfId="0" applyNumberFormat="1" applyFont="1" applyFill="1" applyBorder="1" applyAlignment="1">
      <alignment horizontal="center"/>
    </xf>
    <xf numFmtId="4" fontId="8" fillId="4" borderId="1" xfId="0" applyNumberFormat="1" applyFont="1" applyFill="1" applyBorder="1" applyAlignment="1">
      <alignment horizontal="center"/>
    </xf>
    <xf numFmtId="4" fontId="8" fillId="4" borderId="11" xfId="0" applyNumberFormat="1" applyFont="1" applyFill="1" applyBorder="1" applyAlignment="1">
      <alignment horizontal="center"/>
    </xf>
    <xf numFmtId="4" fontId="8" fillId="2" borderId="23" xfId="0" applyNumberFormat="1" applyFont="1" applyFill="1" applyBorder="1" applyAlignment="1">
      <alignment horizontal="center"/>
    </xf>
    <xf numFmtId="4" fontId="38" fillId="0" borderId="8" xfId="0" applyNumberFormat="1" applyFont="1" applyBorder="1"/>
    <xf numFmtId="4" fontId="38" fillId="0" borderId="9" xfId="0" applyNumberFormat="1" applyFont="1" applyBorder="1"/>
    <xf numFmtId="4" fontId="8" fillId="0" borderId="8" xfId="0" applyNumberFormat="1" applyFont="1" applyBorder="1"/>
    <xf numFmtId="0" fontId="5" fillId="2" borderId="23" xfId="0" applyFont="1" applyFill="1" applyBorder="1" applyAlignment="1">
      <alignment horizontal="center"/>
    </xf>
    <xf numFmtId="2" fontId="5" fillId="4" borderId="1" xfId="0" applyNumberFormat="1" applyFont="1" applyFill="1" applyBorder="1" applyAlignment="1">
      <alignment horizontal="center"/>
    </xf>
    <xf numFmtId="2" fontId="5" fillId="0" borderId="1" xfId="0" applyNumberFormat="1" applyFont="1" applyBorder="1"/>
    <xf numFmtId="2" fontId="5" fillId="0" borderId="3" xfId="0" applyNumberFormat="1" applyFont="1" applyBorder="1"/>
    <xf numFmtId="2" fontId="5" fillId="4" borderId="5" xfId="0" applyNumberFormat="1" applyFont="1" applyFill="1" applyBorder="1" applyAlignment="1">
      <alignment horizontal="center"/>
    </xf>
    <xf numFmtId="2" fontId="5" fillId="0" borderId="8" xfId="0" applyNumberFormat="1" applyFont="1" applyBorder="1"/>
    <xf numFmtId="2" fontId="5" fillId="0" borderId="9" xfId="0" applyNumberFormat="1" applyFont="1" applyBorder="1"/>
    <xf numFmtId="2" fontId="5" fillId="4" borderId="11" xfId="0" applyNumberFormat="1" applyFont="1" applyFill="1" applyBorder="1" applyAlignment="1">
      <alignment horizontal="center"/>
    </xf>
    <xf numFmtId="2" fontId="5" fillId="0" borderId="11" xfId="0" applyNumberFormat="1" applyFont="1" applyBorder="1"/>
    <xf numFmtId="2" fontId="5" fillId="0" borderId="4" xfId="0" applyNumberFormat="1" applyFont="1" applyBorder="1"/>
    <xf numFmtId="0" fontId="7" fillId="4" borderId="7" xfId="0" applyFont="1" applyFill="1" applyBorder="1" applyAlignment="1">
      <alignment wrapText="1"/>
    </xf>
    <xf numFmtId="1" fontId="38" fillId="0" borderId="59" xfId="0" applyNumberFormat="1" applyFont="1" applyBorder="1"/>
    <xf numFmtId="1" fontId="38" fillId="0" borderId="8" xfId="0" applyNumberFormat="1" applyFont="1" applyBorder="1"/>
    <xf numFmtId="1" fontId="38" fillId="0" borderId="38" xfId="0" applyNumberFormat="1" applyFont="1" applyBorder="1"/>
    <xf numFmtId="1" fontId="5" fillId="3" borderId="1" xfId="0" applyNumberFormat="1" applyFont="1" applyFill="1" applyBorder="1"/>
    <xf numFmtId="1" fontId="5" fillId="3" borderId="3" xfId="0" applyNumberFormat="1" applyFont="1" applyFill="1" applyBorder="1"/>
    <xf numFmtId="1" fontId="5" fillId="0" borderId="1" xfId="0" applyNumberFormat="1" applyFont="1" applyBorder="1"/>
    <xf numFmtId="1" fontId="5" fillId="3" borderId="46" xfId="0" applyNumberFormat="1" applyFont="1" applyFill="1" applyBorder="1"/>
    <xf numFmtId="1" fontId="5" fillId="3" borderId="47" xfId="0" applyNumberFormat="1" applyFont="1" applyFill="1" applyBorder="1"/>
    <xf numFmtId="0" fontId="39" fillId="0" borderId="3" xfId="0" applyFont="1" applyFill="1" applyBorder="1" applyAlignment="1">
      <alignment wrapText="1"/>
    </xf>
    <xf numFmtId="0" fontId="39" fillId="0" borderId="4" xfId="0" applyFont="1" applyFill="1" applyBorder="1" applyAlignment="1">
      <alignment wrapText="1"/>
    </xf>
    <xf numFmtId="0" fontId="5" fillId="0" borderId="3" xfId="0" applyFont="1" applyBorder="1" applyAlignment="1">
      <alignment wrapText="1"/>
    </xf>
    <xf numFmtId="0" fontId="5" fillId="0" borderId="4" xfId="0" applyFont="1" applyBorder="1" applyAlignment="1">
      <alignment wrapText="1"/>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5" fillId="0" borderId="5" xfId="0" applyFont="1" applyFill="1" applyBorder="1" applyAlignment="1">
      <alignment horizontal="left" vertical="top" wrapText="1"/>
    </xf>
    <xf numFmtId="0" fontId="25"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7" fillId="2" borderId="30" xfId="0" applyFont="1" applyFill="1" applyBorder="1" applyAlignment="1">
      <alignment horizontal="center"/>
    </xf>
    <xf numFmtId="0" fontId="27" fillId="2" borderId="31" xfId="0" applyFont="1" applyFill="1" applyBorder="1" applyAlignment="1">
      <alignment horizontal="center"/>
    </xf>
    <xf numFmtId="0" fontId="27" fillId="2" borderId="17"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5" fillId="0" borderId="0" xfId="0" applyFont="1" applyAlignment="1">
      <alignment horizont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19" fillId="0" borderId="0" xfId="0" applyFont="1" applyAlignment="1">
      <alignment horizontal="left"/>
    </xf>
    <xf numFmtId="0" fontId="2" fillId="6" borderId="55"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Fill="1" applyAlignment="1">
      <alignment horizontal="left" vertical="top" wrapText="1"/>
    </xf>
    <xf numFmtId="0" fontId="21" fillId="6" borderId="58"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41" xfId="0" applyFont="1" applyFill="1" applyBorder="1" applyAlignment="1">
      <alignment horizontal="center" wrapText="1"/>
    </xf>
    <xf numFmtId="0" fontId="6" fillId="3" borderId="20" xfId="0" applyFont="1" applyFill="1" applyBorder="1" applyAlignment="1">
      <alignment horizontal="center" wrapText="1"/>
    </xf>
    <xf numFmtId="0" fontId="19" fillId="0" borderId="0" xfId="0" applyFont="1" applyFill="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4" borderId="1" xfId="0" applyFont="1" applyFill="1" applyBorder="1" applyAlignment="1">
      <alignment horizontal="center" wrapText="1"/>
    </xf>
    <xf numFmtId="0" fontId="6" fillId="2" borderId="1" xfId="0" applyFont="1" applyFill="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11" fillId="0" borderId="0" xfId="0" applyFont="1" applyAlignment="1">
      <alignment horizontal="left" wrapText="1"/>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19" fillId="0" borderId="0" xfId="0" applyFont="1" applyFill="1" applyAlignment="1">
      <alignment horizontal="left"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19" fillId="0" borderId="0" xfId="0" applyFont="1" applyFill="1" applyAlignment="1">
      <alignment horizontal="left"/>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9"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1" fillId="6" borderId="55"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11" fillId="0" borderId="7" xfId="0" applyFont="1" applyFill="1" applyBorder="1" applyAlignment="1">
      <alignment horizontal="center" wrapText="1"/>
    </xf>
    <xf numFmtId="0" fontId="11" fillId="0" borderId="14" xfId="0" applyFont="1" applyFill="1" applyBorder="1" applyAlignment="1">
      <alignment horizontal="center" wrapText="1"/>
    </xf>
    <xf numFmtId="0" fontId="11" fillId="0" borderId="9" xfId="0" applyFont="1" applyFill="1" applyBorder="1" applyAlignment="1">
      <alignment horizontal="center" wrapText="1"/>
    </xf>
    <xf numFmtId="0" fontId="11" fillId="0" borderId="16" xfId="0" applyFont="1" applyFill="1" applyBorder="1" applyAlignment="1">
      <alignment horizontal="center" wrapText="1"/>
    </xf>
    <xf numFmtId="0" fontId="27" fillId="0" borderId="61" xfId="0" applyFont="1" applyFill="1" applyBorder="1" applyAlignment="1">
      <alignment horizontal="center" wrapText="1"/>
    </xf>
    <xf numFmtId="0" fontId="27" fillId="0" borderId="54" xfId="0" applyFont="1" applyFill="1" applyBorder="1" applyAlignment="1">
      <alignment horizontal="center" wrapText="1"/>
    </xf>
    <xf numFmtId="0" fontId="11" fillId="0" borderId="52" xfId="0" applyFont="1" applyFill="1" applyBorder="1" applyAlignment="1">
      <alignment horizontal="center" wrapText="1"/>
    </xf>
    <xf numFmtId="0" fontId="11" fillId="0" borderId="59" xfId="0" applyFont="1" applyFill="1" applyBorder="1" applyAlignment="1">
      <alignment horizontal="center" wrapText="1"/>
    </xf>
    <xf numFmtId="0" fontId="11" fillId="0" borderId="38" xfId="0" applyFont="1" applyFill="1" applyBorder="1" applyAlignment="1">
      <alignment horizontal="center" wrapText="1"/>
    </xf>
    <xf numFmtId="0" fontId="11" fillId="0" borderId="36" xfId="0" applyFont="1" applyFill="1" applyBorder="1" applyAlignment="1">
      <alignment horizontal="center" wrapText="1"/>
    </xf>
    <xf numFmtId="0" fontId="11" fillId="0" borderId="65" xfId="0" applyFont="1" applyFill="1" applyBorder="1" applyAlignment="1">
      <alignment horizontal="center" wrapText="1"/>
    </xf>
    <xf numFmtId="0" fontId="7" fillId="2" borderId="15" xfId="0" applyFont="1" applyFill="1" applyBorder="1" applyAlignment="1">
      <alignment horizontal="center"/>
    </xf>
    <xf numFmtId="0" fontId="8"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8" fillId="2" borderId="15"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5" fillId="3" borderId="1" xfId="5" applyNumberFormat="1" applyFont="1" applyFill="1" applyBorder="1" applyAlignment="1">
      <alignment horizontal="center"/>
    </xf>
    <xf numFmtId="0" fontId="28" fillId="0" borderId="0" xfId="0" applyFont="1" applyFill="1" applyAlignment="1">
      <alignment horizontal="left" vertical="center" wrapText="1"/>
    </xf>
    <xf numFmtId="0" fontId="19"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8" fillId="0" borderId="0" xfId="0" applyFont="1" applyAlignment="1">
      <alignment horizontal="left" vertical="center" wrapText="1"/>
    </xf>
    <xf numFmtId="0" fontId="21" fillId="6" borderId="74" xfId="0" applyFont="1" applyFill="1" applyBorder="1" applyAlignment="1">
      <alignment horizontal="center" vertical="center" wrapText="1"/>
    </xf>
    <xf numFmtId="0" fontId="5" fillId="0" borderId="0" xfId="0" applyFont="1" applyFill="1" applyAlignment="1">
      <alignment horizontal="left" wrapText="1"/>
    </xf>
  </cellXfs>
  <cellStyles count="9">
    <cellStyle name="Čárka 2" xfId="3" xr:uid="{00000000-0005-0000-0000-000000000000}"/>
    <cellStyle name="Čárka 2 2" xfId="6" xr:uid="{00000000-0005-0000-0000-000000000000}"/>
    <cellStyle name="Čárka 2 3" xfId="8" xr:uid="{00000000-0005-0000-0000-000000000000}"/>
    <cellStyle name="Měna" xfId="5" builtinId="4"/>
    <cellStyle name="Měna 2" xfId="7" xr:uid="{00000000-0005-0000-0000-000034000000}"/>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B34" zoomScaleNormal="100" workbookViewId="0">
      <selection sqref="A1:B1"/>
    </sheetView>
  </sheetViews>
  <sheetFormatPr defaultColWidth="9.1796875" defaultRowHeight="14.5" x14ac:dyDescent="0.35"/>
  <cols>
    <col min="1" max="1" width="35.1796875" style="76" customWidth="1"/>
    <col min="2" max="2" width="153.453125" style="75" customWidth="1"/>
    <col min="3" max="16384" width="9.1796875" style="54"/>
  </cols>
  <sheetData>
    <row r="1" spans="1:2" ht="45" customHeight="1" x14ac:dyDescent="0.35">
      <c r="A1" s="553" t="s">
        <v>469</v>
      </c>
      <c r="B1" s="554"/>
    </row>
    <row r="2" spans="1:2" ht="15" customHeight="1" x14ac:dyDescent="0.35">
      <c r="A2" s="232"/>
      <c r="B2" s="232"/>
    </row>
    <row r="3" spans="1:2" ht="20.149999999999999" customHeight="1" x14ac:dyDescent="0.35">
      <c r="A3" s="233" t="s">
        <v>123</v>
      </c>
      <c r="B3" s="231"/>
    </row>
    <row r="4" spans="1:2" ht="30" customHeight="1" x14ac:dyDescent="0.35">
      <c r="A4" s="555" t="s">
        <v>145</v>
      </c>
      <c r="B4" s="556"/>
    </row>
    <row r="5" spans="1:2" ht="30" customHeight="1" x14ac:dyDescent="0.35">
      <c r="A5" s="550" t="s">
        <v>124</v>
      </c>
      <c r="B5" s="551"/>
    </row>
    <row r="6" spans="1:2" ht="15" customHeight="1" x14ac:dyDescent="0.35">
      <c r="A6" s="550" t="s">
        <v>125</v>
      </c>
      <c r="B6" s="551"/>
    </row>
    <row r="7" spans="1:2" ht="30.75" customHeight="1" x14ac:dyDescent="0.35">
      <c r="A7" s="550" t="s">
        <v>470</v>
      </c>
      <c r="B7" s="551"/>
    </row>
    <row r="8" spans="1:2" ht="15" customHeight="1" x14ac:dyDescent="0.35">
      <c r="A8" s="550" t="s">
        <v>494</v>
      </c>
      <c r="B8" s="551"/>
    </row>
    <row r="9" spans="1:2" ht="15" customHeight="1" x14ac:dyDescent="0.35">
      <c r="A9" s="550" t="s">
        <v>472</v>
      </c>
      <c r="B9" s="551"/>
    </row>
    <row r="10" spans="1:2" ht="15" customHeight="1" x14ac:dyDescent="0.35">
      <c r="A10" s="552"/>
      <c r="B10" s="552"/>
    </row>
    <row r="11" spans="1:2" ht="18.5" x14ac:dyDescent="0.35">
      <c r="A11" s="177" t="s">
        <v>79</v>
      </c>
      <c r="B11" s="177" t="s">
        <v>80</v>
      </c>
    </row>
    <row r="12" spans="1:2" ht="49.5" customHeight="1" x14ac:dyDescent="0.35">
      <c r="A12" s="66" t="s">
        <v>424</v>
      </c>
      <c r="B12" s="73" t="s">
        <v>567</v>
      </c>
    </row>
    <row r="13" spans="1:2" ht="43.5" x14ac:dyDescent="0.35">
      <c r="A13" s="64" t="s">
        <v>425</v>
      </c>
      <c r="B13" s="65" t="s">
        <v>568</v>
      </c>
    </row>
    <row r="14" spans="1:2" ht="92.25" customHeight="1" x14ac:dyDescent="0.35">
      <c r="A14" s="66" t="s">
        <v>426</v>
      </c>
      <c r="B14" s="73" t="s">
        <v>491</v>
      </c>
    </row>
    <row r="15" spans="1:2" ht="101.5" x14ac:dyDescent="0.35">
      <c r="A15" s="64" t="s">
        <v>427</v>
      </c>
      <c r="B15" s="74" t="s">
        <v>569</v>
      </c>
    </row>
    <row r="16" spans="1:2" ht="58" x14ac:dyDescent="0.35">
      <c r="A16" s="66" t="s">
        <v>428</v>
      </c>
      <c r="B16" s="73" t="s">
        <v>570</v>
      </c>
    </row>
    <row r="17" spans="1:2" s="239" customFormat="1" ht="29" x14ac:dyDescent="0.35">
      <c r="A17" s="64" t="s">
        <v>429</v>
      </c>
      <c r="B17" s="74" t="s">
        <v>646</v>
      </c>
    </row>
    <row r="18" spans="1:2" s="239" customFormat="1" ht="43.5" x14ac:dyDescent="0.35">
      <c r="A18" s="66" t="s">
        <v>647</v>
      </c>
      <c r="B18" s="73" t="s">
        <v>571</v>
      </c>
    </row>
    <row r="19" spans="1:2" ht="43.5" x14ac:dyDescent="0.35">
      <c r="A19" s="64" t="s">
        <v>430</v>
      </c>
      <c r="B19" s="74" t="s">
        <v>572</v>
      </c>
    </row>
    <row r="20" spans="1:2" ht="63.75" customHeight="1" x14ac:dyDescent="0.35">
      <c r="A20" s="66" t="s">
        <v>431</v>
      </c>
      <c r="B20" s="73" t="s">
        <v>573</v>
      </c>
    </row>
    <row r="21" spans="1:2" ht="78" customHeight="1" x14ac:dyDescent="0.35">
      <c r="A21" s="64" t="s">
        <v>432</v>
      </c>
      <c r="B21" s="74" t="s">
        <v>635</v>
      </c>
    </row>
    <row r="22" spans="1:2" ht="43.5" x14ac:dyDescent="0.35">
      <c r="A22" s="66" t="s">
        <v>405</v>
      </c>
      <c r="B22" s="73" t="s">
        <v>492</v>
      </c>
    </row>
    <row r="23" spans="1:2" ht="72.5" x14ac:dyDescent="0.35">
      <c r="A23" s="64" t="s">
        <v>433</v>
      </c>
      <c r="B23" s="74" t="s">
        <v>574</v>
      </c>
    </row>
    <row r="24" spans="1:2" ht="145" x14ac:dyDescent="0.35">
      <c r="A24" s="66" t="s">
        <v>434</v>
      </c>
      <c r="B24" s="73" t="s">
        <v>620</v>
      </c>
    </row>
    <row r="25" spans="1:2" s="239" customFormat="1" ht="61.5" customHeight="1" x14ac:dyDescent="0.35">
      <c r="A25" s="64" t="s">
        <v>490</v>
      </c>
      <c r="B25" s="74" t="s">
        <v>621</v>
      </c>
    </row>
    <row r="26" spans="1:2" s="239" customFormat="1" ht="43.5" x14ac:dyDescent="0.35">
      <c r="A26" s="66" t="s">
        <v>582</v>
      </c>
      <c r="B26" s="73" t="s">
        <v>575</v>
      </c>
    </row>
    <row r="27" spans="1:2" ht="72.5" x14ac:dyDescent="0.35">
      <c r="A27" s="64" t="s">
        <v>471</v>
      </c>
      <c r="B27" s="74" t="s">
        <v>524</v>
      </c>
    </row>
    <row r="28" spans="1:2" ht="72.5" x14ac:dyDescent="0.35">
      <c r="A28" s="212" t="s">
        <v>462</v>
      </c>
      <c r="B28" s="73" t="s">
        <v>612</v>
      </c>
    </row>
    <row r="29" spans="1:2" s="239" customFormat="1" ht="47.25" customHeight="1" x14ac:dyDescent="0.35">
      <c r="A29" s="64" t="s">
        <v>507</v>
      </c>
      <c r="B29" s="74" t="s">
        <v>622</v>
      </c>
    </row>
    <row r="30" spans="1:2" ht="101.5" x14ac:dyDescent="0.35">
      <c r="A30" s="66" t="s">
        <v>463</v>
      </c>
      <c r="B30" s="73" t="s">
        <v>493</v>
      </c>
    </row>
    <row r="31" spans="1:2" ht="72.5" x14ac:dyDescent="0.35">
      <c r="A31" s="64" t="s">
        <v>437</v>
      </c>
      <c r="B31" s="74" t="s">
        <v>521</v>
      </c>
    </row>
    <row r="32" spans="1:2" s="239" customFormat="1" ht="91.5" customHeight="1" x14ac:dyDescent="0.35">
      <c r="A32" s="66" t="s">
        <v>438</v>
      </c>
      <c r="B32" s="73" t="s">
        <v>613</v>
      </c>
    </row>
    <row r="33" spans="1:2" s="239" customFormat="1" ht="43.5" x14ac:dyDescent="0.35">
      <c r="A33" s="64" t="s">
        <v>522</v>
      </c>
      <c r="B33" s="74" t="s">
        <v>590</v>
      </c>
    </row>
    <row r="34" spans="1:2" s="239" customFormat="1" ht="58" x14ac:dyDescent="0.35">
      <c r="A34" s="66" t="s">
        <v>439</v>
      </c>
      <c r="B34" s="73" t="s">
        <v>614</v>
      </c>
    </row>
    <row r="35" spans="1:2" s="239" customFormat="1" ht="58" x14ac:dyDescent="0.35">
      <c r="A35" s="64" t="s">
        <v>440</v>
      </c>
      <c r="B35" s="74" t="s">
        <v>155</v>
      </c>
    </row>
    <row r="36" spans="1:2" s="239" customFormat="1" ht="58" x14ac:dyDescent="0.35">
      <c r="A36" s="66" t="s">
        <v>489</v>
      </c>
      <c r="B36" s="73" t="s">
        <v>446</v>
      </c>
    </row>
    <row r="37" spans="1:2" s="239" customFormat="1" ht="72.5" x14ac:dyDescent="0.35">
      <c r="A37" s="64" t="s">
        <v>441</v>
      </c>
      <c r="B37" s="74" t="s">
        <v>623</v>
      </c>
    </row>
    <row r="38" spans="1:2" s="239" customFormat="1" ht="30" customHeight="1" x14ac:dyDescent="0.35">
      <c r="A38" s="66" t="s">
        <v>435</v>
      </c>
      <c r="B38" s="73" t="s">
        <v>615</v>
      </c>
    </row>
    <row r="39" spans="1:2" s="239" customFormat="1" ht="58" x14ac:dyDescent="0.35">
      <c r="A39" s="64" t="s">
        <v>436</v>
      </c>
      <c r="B39" s="74" t="s">
        <v>457</v>
      </c>
    </row>
    <row r="40" spans="1:2" x14ac:dyDescent="0.35">
      <c r="A40" s="54"/>
      <c r="B40" s="54"/>
    </row>
    <row r="41" spans="1:2" x14ac:dyDescent="0.35">
      <c r="A41" s="54"/>
      <c r="B41" s="54"/>
    </row>
    <row r="42" spans="1:2" x14ac:dyDescent="0.35">
      <c r="A42" s="54"/>
      <c r="B42" s="54"/>
    </row>
    <row r="43" spans="1:2" x14ac:dyDescent="0.35">
      <c r="A43" s="54"/>
      <c r="B43" s="54"/>
    </row>
    <row r="44" spans="1:2" x14ac:dyDescent="0.35">
      <c r="A44" s="54"/>
      <c r="B44" s="54"/>
    </row>
    <row r="45" spans="1:2" x14ac:dyDescent="0.35">
      <c r="A45" s="54"/>
      <c r="B45" s="54"/>
    </row>
    <row r="46" spans="1:2" x14ac:dyDescent="0.35">
      <c r="A46" s="54"/>
      <c r="B46" s="54"/>
    </row>
    <row r="47" spans="1:2" x14ac:dyDescent="0.35">
      <c r="A47" s="54"/>
      <c r="B47" s="54"/>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19"/>
  <sheetViews>
    <sheetView topLeftCell="A79" zoomScaleNormal="100" workbookViewId="0">
      <selection activeCell="C55" sqref="C55"/>
    </sheetView>
  </sheetViews>
  <sheetFormatPr defaultColWidth="9.1796875" defaultRowHeight="13" x14ac:dyDescent="0.3"/>
  <cols>
    <col min="1" max="1" width="47.7265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3" width="8.7265625" style="1" customWidth="1"/>
    <col min="14" max="16384" width="9.1796875" style="1"/>
  </cols>
  <sheetData>
    <row r="1" spans="1:23" ht="25.5" customHeight="1" x14ac:dyDescent="0.3">
      <c r="A1" s="570" t="s">
        <v>398</v>
      </c>
      <c r="B1" s="571"/>
      <c r="C1" s="571"/>
      <c r="D1" s="571"/>
      <c r="E1" s="571"/>
      <c r="F1" s="571"/>
      <c r="G1" s="571"/>
      <c r="H1" s="571"/>
      <c r="I1" s="571"/>
      <c r="J1" s="572"/>
      <c r="K1" s="573"/>
      <c r="M1" s="569"/>
      <c r="N1" s="569"/>
      <c r="O1" s="569"/>
      <c r="P1" s="569"/>
      <c r="Q1" s="569"/>
      <c r="R1" s="569"/>
      <c r="S1" s="569"/>
      <c r="T1" s="569"/>
      <c r="U1" s="569"/>
      <c r="V1" s="569"/>
      <c r="W1" s="569"/>
    </row>
    <row r="2" spans="1:23" s="5" customFormat="1" ht="38.25" customHeight="1" x14ac:dyDescent="0.35">
      <c r="A2" s="256" t="s">
        <v>649</v>
      </c>
      <c r="B2" s="257"/>
      <c r="C2" s="574" t="s">
        <v>0</v>
      </c>
      <c r="D2" s="575"/>
      <c r="E2" s="574" t="s">
        <v>2</v>
      </c>
      <c r="F2" s="575"/>
      <c r="G2" s="574" t="s">
        <v>1</v>
      </c>
      <c r="H2" s="575"/>
      <c r="I2" s="576" t="s">
        <v>3</v>
      </c>
      <c r="J2" s="577"/>
      <c r="K2" s="258" t="s">
        <v>4</v>
      </c>
      <c r="N2" s="67"/>
      <c r="O2" s="67"/>
      <c r="P2" s="67"/>
      <c r="Q2" s="67"/>
      <c r="R2" s="67"/>
      <c r="S2" s="67"/>
      <c r="T2" s="67"/>
      <c r="U2" s="67"/>
      <c r="V2" s="67"/>
      <c r="W2" s="67"/>
    </row>
    <row r="3" spans="1:23" s="5" customFormat="1" ht="13.5" customHeight="1" thickBot="1" x14ac:dyDescent="0.35">
      <c r="A3" s="259"/>
      <c r="B3" s="260"/>
      <c r="C3" s="261" t="s">
        <v>7</v>
      </c>
      <c r="D3" s="261" t="s">
        <v>8</v>
      </c>
      <c r="E3" s="261" t="s">
        <v>7</v>
      </c>
      <c r="F3" s="261" t="s">
        <v>8</v>
      </c>
      <c r="G3" s="261" t="s">
        <v>7</v>
      </c>
      <c r="H3" s="261" t="s">
        <v>8</v>
      </c>
      <c r="I3" s="262" t="s">
        <v>7</v>
      </c>
      <c r="J3" s="262" t="s">
        <v>8</v>
      </c>
      <c r="K3" s="263"/>
      <c r="M3" s="48"/>
    </row>
    <row r="4" spans="1:23" s="6" customFormat="1" ht="15" customHeight="1" x14ac:dyDescent="0.3">
      <c r="A4" s="220" t="s">
        <v>650</v>
      </c>
      <c r="B4" s="563"/>
      <c r="C4" s="564"/>
      <c r="D4" s="564"/>
      <c r="E4" s="564"/>
      <c r="F4" s="564"/>
      <c r="G4" s="564"/>
      <c r="H4" s="564"/>
      <c r="I4" s="564"/>
      <c r="J4" s="564"/>
      <c r="K4" s="565"/>
      <c r="M4" s="48"/>
    </row>
    <row r="5" spans="1:23" s="2" customFormat="1" x14ac:dyDescent="0.3">
      <c r="A5" s="264" t="s">
        <v>538</v>
      </c>
      <c r="B5" s="265" t="s">
        <v>537</v>
      </c>
      <c r="C5" s="560"/>
      <c r="D5" s="561"/>
      <c r="E5" s="561"/>
      <c r="F5" s="561"/>
      <c r="G5" s="561"/>
      <c r="H5" s="561"/>
      <c r="I5" s="561"/>
      <c r="J5" s="561"/>
      <c r="K5" s="562"/>
    </row>
    <row r="6" spans="1:23" x14ac:dyDescent="0.3">
      <c r="A6" s="148" t="s">
        <v>552</v>
      </c>
      <c r="B6" s="266" t="s">
        <v>539</v>
      </c>
      <c r="C6" s="128"/>
      <c r="D6" s="128"/>
      <c r="E6" s="128"/>
      <c r="F6" s="128"/>
      <c r="G6" s="128"/>
      <c r="H6" s="128"/>
      <c r="I6" s="128"/>
      <c r="J6" s="128"/>
      <c r="K6" s="127"/>
    </row>
    <row r="7" spans="1:23" x14ac:dyDescent="0.3">
      <c r="A7" s="148" t="s">
        <v>553</v>
      </c>
      <c r="B7" s="266" t="s">
        <v>540</v>
      </c>
      <c r="C7" s="128"/>
      <c r="D7" s="128"/>
      <c r="E7" s="128"/>
      <c r="F7" s="128"/>
      <c r="G7" s="128"/>
      <c r="H7" s="128"/>
      <c r="I7" s="114"/>
      <c r="J7" s="129"/>
      <c r="K7" s="127"/>
    </row>
    <row r="8" spans="1:23" x14ac:dyDescent="0.3">
      <c r="A8" s="148" t="s">
        <v>554</v>
      </c>
      <c r="B8" s="266" t="s">
        <v>541</v>
      </c>
      <c r="C8" s="128"/>
      <c r="D8" s="128"/>
      <c r="E8" s="128"/>
      <c r="F8" s="128"/>
      <c r="G8" s="128"/>
      <c r="H8" s="128"/>
      <c r="I8" s="114"/>
      <c r="J8" s="129"/>
      <c r="K8" s="127"/>
    </row>
    <row r="9" spans="1:23" x14ac:dyDescent="0.3">
      <c r="A9" s="148" t="s">
        <v>555</v>
      </c>
      <c r="B9" s="266" t="s">
        <v>542</v>
      </c>
      <c r="C9" s="128"/>
      <c r="D9" s="128"/>
      <c r="E9" s="128"/>
      <c r="F9" s="128"/>
      <c r="G9" s="128"/>
      <c r="H9" s="128"/>
      <c r="I9" s="114"/>
      <c r="J9" s="129"/>
      <c r="K9" s="127"/>
    </row>
    <row r="10" spans="1:23" x14ac:dyDescent="0.3">
      <c r="A10" s="148" t="s">
        <v>556</v>
      </c>
      <c r="B10" s="266" t="s">
        <v>543</v>
      </c>
      <c r="C10" s="128"/>
      <c r="D10" s="128"/>
      <c r="E10" s="128"/>
      <c r="F10" s="128"/>
      <c r="G10" s="128"/>
      <c r="H10" s="128"/>
      <c r="I10" s="114"/>
      <c r="J10" s="129"/>
      <c r="K10" s="127"/>
    </row>
    <row r="11" spans="1:23" x14ac:dyDescent="0.3">
      <c r="A11" s="148" t="s">
        <v>557</v>
      </c>
      <c r="B11" s="266" t="s">
        <v>544</v>
      </c>
      <c r="C11" s="128"/>
      <c r="D11" s="128"/>
      <c r="E11" s="128"/>
      <c r="F11" s="128"/>
      <c r="G11" s="128"/>
      <c r="H11" s="128"/>
      <c r="I11" s="114"/>
      <c r="J11" s="129"/>
      <c r="K11" s="127"/>
    </row>
    <row r="12" spans="1:23" x14ac:dyDescent="0.3">
      <c r="A12" s="148" t="s">
        <v>551</v>
      </c>
      <c r="B12" s="266" t="s">
        <v>545</v>
      </c>
      <c r="C12" s="128"/>
      <c r="D12" s="128"/>
      <c r="E12" s="128"/>
      <c r="F12" s="128"/>
      <c r="G12" s="128"/>
      <c r="H12" s="128"/>
      <c r="I12" s="114"/>
      <c r="J12" s="129"/>
      <c r="K12" s="127"/>
    </row>
    <row r="13" spans="1:23" x14ac:dyDescent="0.3">
      <c r="A13" s="148" t="s">
        <v>558</v>
      </c>
      <c r="B13" s="266" t="s">
        <v>546</v>
      </c>
      <c r="C13" s="128">
        <v>4</v>
      </c>
      <c r="D13" s="128">
        <v>3</v>
      </c>
      <c r="E13" s="128"/>
      <c r="F13" s="128"/>
      <c r="G13" s="128">
        <v>3</v>
      </c>
      <c r="H13" s="128">
        <v>3</v>
      </c>
      <c r="I13" s="114">
        <v>2</v>
      </c>
      <c r="J13" s="129">
        <v>2</v>
      </c>
      <c r="K13" s="127">
        <v>17</v>
      </c>
    </row>
    <row r="14" spans="1:23" x14ac:dyDescent="0.3">
      <c r="A14" s="148" t="s">
        <v>559</v>
      </c>
      <c r="B14" s="266" t="s">
        <v>547</v>
      </c>
      <c r="C14" s="128"/>
      <c r="D14" s="128"/>
      <c r="E14" s="128"/>
      <c r="F14" s="128"/>
      <c r="G14" s="128"/>
      <c r="H14" s="128"/>
      <c r="I14" s="114"/>
      <c r="J14" s="129"/>
      <c r="K14" s="127"/>
    </row>
    <row r="15" spans="1:23" ht="12.75" customHeight="1" x14ac:dyDescent="0.3">
      <c r="A15" s="148" t="s">
        <v>560</v>
      </c>
      <c r="B15" s="266" t="s">
        <v>548</v>
      </c>
      <c r="C15" s="128"/>
      <c r="D15" s="128"/>
      <c r="E15" s="128"/>
      <c r="F15" s="128"/>
      <c r="G15" s="128"/>
      <c r="H15" s="128"/>
      <c r="I15" s="114"/>
      <c r="J15" s="129"/>
      <c r="K15" s="127"/>
    </row>
    <row r="16" spans="1:23" x14ac:dyDescent="0.3">
      <c r="A16" s="148" t="s">
        <v>550</v>
      </c>
      <c r="B16" s="266" t="s">
        <v>549</v>
      </c>
      <c r="C16" s="128">
        <v>3</v>
      </c>
      <c r="D16" s="128">
        <v>3</v>
      </c>
      <c r="E16" s="128"/>
      <c r="F16" s="128"/>
      <c r="G16" s="128">
        <v>3</v>
      </c>
      <c r="H16" s="128">
        <v>3</v>
      </c>
      <c r="I16" s="114">
        <v>4</v>
      </c>
      <c r="J16" s="129">
        <v>4</v>
      </c>
      <c r="K16" s="127">
        <v>20</v>
      </c>
    </row>
    <row r="17" spans="1:13" x14ac:dyDescent="0.3">
      <c r="A17" s="267" t="s">
        <v>97</v>
      </c>
      <c r="B17" s="268" t="s">
        <v>98</v>
      </c>
      <c r="C17" s="144">
        <f>SUM(C6:C16)</f>
        <v>7</v>
      </c>
      <c r="D17" s="144">
        <f>SUM(D6:D16)</f>
        <v>6</v>
      </c>
      <c r="E17" s="144"/>
      <c r="F17" s="144"/>
      <c r="G17" s="144">
        <f>SUM(G6:G16)</f>
        <v>6</v>
      </c>
      <c r="H17" s="144">
        <f>SUM(H6:H16)</f>
        <v>6</v>
      </c>
      <c r="I17" s="144">
        <f>SUM(I6:I16)</f>
        <v>6</v>
      </c>
      <c r="J17" s="144">
        <f>SUM(J6:J16)</f>
        <v>6</v>
      </c>
      <c r="K17" s="127">
        <f>SUM(K6:K16)</f>
        <v>37</v>
      </c>
    </row>
    <row r="18" spans="1:13" s="6" customFormat="1" ht="15" customHeight="1" x14ac:dyDescent="0.3">
      <c r="A18" s="151" t="s">
        <v>651</v>
      </c>
      <c r="B18" s="566"/>
      <c r="C18" s="567"/>
      <c r="D18" s="567"/>
      <c r="E18" s="567"/>
      <c r="F18" s="567"/>
      <c r="G18" s="567"/>
      <c r="H18" s="567"/>
      <c r="I18" s="567"/>
      <c r="J18" s="567"/>
      <c r="K18" s="568"/>
      <c r="M18" s="48"/>
    </row>
    <row r="19" spans="1:13" s="2" customFormat="1" x14ac:dyDescent="0.3">
      <c r="A19" s="264" t="s">
        <v>538</v>
      </c>
      <c r="B19" s="265" t="s">
        <v>537</v>
      </c>
      <c r="C19" s="560"/>
      <c r="D19" s="561"/>
      <c r="E19" s="561"/>
      <c r="F19" s="561"/>
      <c r="G19" s="561"/>
      <c r="H19" s="561"/>
      <c r="I19" s="561"/>
      <c r="J19" s="561"/>
      <c r="K19" s="562"/>
    </row>
    <row r="20" spans="1:13" x14ac:dyDescent="0.3">
      <c r="A20" s="148" t="s">
        <v>552</v>
      </c>
      <c r="B20" s="266" t="s">
        <v>539</v>
      </c>
      <c r="C20" s="128"/>
      <c r="D20" s="128"/>
      <c r="E20" s="128"/>
      <c r="F20" s="128"/>
      <c r="G20" s="128"/>
      <c r="H20" s="128"/>
      <c r="I20" s="128"/>
      <c r="J20" s="128"/>
      <c r="K20" s="127"/>
    </row>
    <row r="21" spans="1:13" x14ac:dyDescent="0.3">
      <c r="A21" s="148" t="s">
        <v>553</v>
      </c>
      <c r="B21" s="266" t="s">
        <v>540</v>
      </c>
      <c r="C21" s="128"/>
      <c r="D21" s="128"/>
      <c r="E21" s="128"/>
      <c r="F21" s="128"/>
      <c r="G21" s="128"/>
      <c r="H21" s="128"/>
      <c r="I21" s="114"/>
      <c r="J21" s="129"/>
      <c r="K21" s="127"/>
    </row>
    <row r="22" spans="1:13" x14ac:dyDescent="0.3">
      <c r="A22" s="148" t="s">
        <v>554</v>
      </c>
      <c r="B22" s="266" t="s">
        <v>541</v>
      </c>
      <c r="C22" s="128">
        <v>1</v>
      </c>
      <c r="D22" s="128"/>
      <c r="E22" s="128"/>
      <c r="F22" s="128"/>
      <c r="G22" s="128">
        <v>1</v>
      </c>
      <c r="H22" s="128"/>
      <c r="I22" s="114"/>
      <c r="J22" s="129"/>
      <c r="K22" s="127">
        <v>2</v>
      </c>
    </row>
    <row r="23" spans="1:13" x14ac:dyDescent="0.3">
      <c r="A23" s="148" t="s">
        <v>555</v>
      </c>
      <c r="B23" s="266" t="s">
        <v>542</v>
      </c>
      <c r="C23" s="128"/>
      <c r="D23" s="128"/>
      <c r="E23" s="128"/>
      <c r="F23" s="128"/>
      <c r="G23" s="128"/>
      <c r="H23" s="128"/>
      <c r="I23" s="114"/>
      <c r="J23" s="129"/>
      <c r="K23" s="127"/>
    </row>
    <row r="24" spans="1:13" x14ac:dyDescent="0.3">
      <c r="A24" s="148" t="s">
        <v>556</v>
      </c>
      <c r="B24" s="266" t="s">
        <v>543</v>
      </c>
      <c r="C24" s="128">
        <v>1</v>
      </c>
      <c r="D24" s="128"/>
      <c r="E24" s="128"/>
      <c r="F24" s="128"/>
      <c r="G24" s="128">
        <v>2</v>
      </c>
      <c r="H24" s="128"/>
      <c r="I24" s="114">
        <v>2</v>
      </c>
      <c r="J24" s="129">
        <v>2</v>
      </c>
      <c r="K24" s="127">
        <f t="shared" ref="K24:K29" si="0">SUM(C24:J24)</f>
        <v>7</v>
      </c>
    </row>
    <row r="25" spans="1:13" x14ac:dyDescent="0.3">
      <c r="A25" s="148" t="s">
        <v>557</v>
      </c>
      <c r="B25" s="266" t="s">
        <v>544</v>
      </c>
      <c r="C25" s="128">
        <v>10</v>
      </c>
      <c r="D25" s="128"/>
      <c r="E25" s="128"/>
      <c r="F25" s="128"/>
      <c r="G25" s="128">
        <v>12</v>
      </c>
      <c r="H25" s="128"/>
      <c r="I25" s="114">
        <v>22</v>
      </c>
      <c r="J25" s="129">
        <v>22</v>
      </c>
      <c r="K25" s="127">
        <f t="shared" si="0"/>
        <v>66</v>
      </c>
    </row>
    <row r="26" spans="1:13" x14ac:dyDescent="0.3">
      <c r="A26" s="148" t="s">
        <v>551</v>
      </c>
      <c r="B26" s="266" t="s">
        <v>545</v>
      </c>
      <c r="C26" s="128"/>
      <c r="D26" s="128"/>
      <c r="E26" s="128"/>
      <c r="F26" s="128"/>
      <c r="G26" s="128"/>
      <c r="H26" s="128"/>
      <c r="I26" s="114"/>
      <c r="J26" s="129"/>
      <c r="K26" s="127"/>
    </row>
    <row r="27" spans="1:13" x14ac:dyDescent="0.3">
      <c r="A27" s="148" t="s">
        <v>558</v>
      </c>
      <c r="B27" s="266" t="s">
        <v>546</v>
      </c>
      <c r="C27" s="128">
        <v>6</v>
      </c>
      <c r="D27" s="128"/>
      <c r="E27" s="128"/>
      <c r="F27" s="128"/>
      <c r="G27" s="128">
        <v>6</v>
      </c>
      <c r="H27" s="128"/>
      <c r="I27" s="114">
        <v>12</v>
      </c>
      <c r="J27" s="129">
        <v>12</v>
      </c>
      <c r="K27" s="127">
        <f t="shared" si="0"/>
        <v>36</v>
      </c>
    </row>
    <row r="28" spans="1:13" x14ac:dyDescent="0.3">
      <c r="A28" s="148" t="s">
        <v>559</v>
      </c>
      <c r="B28" s="266" t="s">
        <v>547</v>
      </c>
      <c r="C28" s="128"/>
      <c r="D28" s="128"/>
      <c r="E28" s="128"/>
      <c r="F28" s="128"/>
      <c r="G28" s="128"/>
      <c r="H28" s="128"/>
      <c r="I28" s="114"/>
      <c r="J28" s="129"/>
      <c r="K28" s="127"/>
    </row>
    <row r="29" spans="1:13" ht="12.75" customHeight="1" x14ac:dyDescent="0.3">
      <c r="A29" s="148" t="s">
        <v>560</v>
      </c>
      <c r="B29" s="266" t="s">
        <v>548</v>
      </c>
      <c r="C29" s="128"/>
      <c r="D29" s="128"/>
      <c r="E29" s="128"/>
      <c r="F29" s="128"/>
      <c r="G29" s="130">
        <v>1</v>
      </c>
      <c r="H29" s="130"/>
      <c r="I29" s="131"/>
      <c r="J29" s="132"/>
      <c r="K29" s="127">
        <f t="shared" si="0"/>
        <v>1</v>
      </c>
    </row>
    <row r="30" spans="1:13" x14ac:dyDescent="0.3">
      <c r="A30" s="148" t="s">
        <v>550</v>
      </c>
      <c r="B30" s="266" t="s">
        <v>549</v>
      </c>
      <c r="C30" s="128"/>
      <c r="D30" s="128"/>
      <c r="E30" s="128"/>
      <c r="F30" s="128"/>
      <c r="G30" s="128"/>
      <c r="H30" s="128"/>
      <c r="I30" s="114"/>
      <c r="J30" s="129"/>
      <c r="K30" s="127"/>
    </row>
    <row r="31" spans="1:13" x14ac:dyDescent="0.3">
      <c r="A31" s="267" t="s">
        <v>97</v>
      </c>
      <c r="B31" s="268" t="s">
        <v>98</v>
      </c>
      <c r="C31" s="144">
        <f>SUM(C20:C30)</f>
        <v>18</v>
      </c>
      <c r="D31" s="144"/>
      <c r="E31" s="144"/>
      <c r="F31" s="144"/>
      <c r="G31" s="144">
        <f t="shared" ref="G31:J31" si="1">SUM(G20:G30)</f>
        <v>22</v>
      </c>
      <c r="H31" s="144"/>
      <c r="I31" s="144">
        <f t="shared" si="1"/>
        <v>36</v>
      </c>
      <c r="J31" s="144">
        <f t="shared" si="1"/>
        <v>36</v>
      </c>
      <c r="K31" s="127">
        <f>SUM(K20:K30)</f>
        <v>112</v>
      </c>
    </row>
    <row r="32" spans="1:13" s="6" customFormat="1" ht="15" customHeight="1" x14ac:dyDescent="0.3">
      <c r="A32" s="151" t="s">
        <v>652</v>
      </c>
      <c r="B32" s="566"/>
      <c r="C32" s="567"/>
      <c r="D32" s="567"/>
      <c r="E32" s="567"/>
      <c r="F32" s="567"/>
      <c r="G32" s="567"/>
      <c r="H32" s="567"/>
      <c r="I32" s="567"/>
      <c r="J32" s="567"/>
      <c r="K32" s="568"/>
      <c r="M32" s="48"/>
    </row>
    <row r="33" spans="1:13" s="2" customFormat="1" x14ac:dyDescent="0.3">
      <c r="A33" s="264" t="s">
        <v>538</v>
      </c>
      <c r="B33" s="265" t="s">
        <v>537</v>
      </c>
      <c r="C33" s="560"/>
      <c r="D33" s="561"/>
      <c r="E33" s="561"/>
      <c r="F33" s="561"/>
      <c r="G33" s="561"/>
      <c r="H33" s="561"/>
      <c r="I33" s="561"/>
      <c r="J33" s="561"/>
      <c r="K33" s="562"/>
    </row>
    <row r="34" spans="1:13" x14ac:dyDescent="0.3">
      <c r="A34" s="148" t="s">
        <v>552</v>
      </c>
      <c r="B34" s="266" t="s">
        <v>539</v>
      </c>
      <c r="C34" s="128"/>
      <c r="D34" s="128"/>
      <c r="E34" s="128"/>
      <c r="F34" s="128"/>
      <c r="G34" s="128"/>
      <c r="H34" s="128"/>
      <c r="I34" s="128"/>
      <c r="J34" s="128"/>
      <c r="K34" s="127"/>
    </row>
    <row r="35" spans="1:13" x14ac:dyDescent="0.3">
      <c r="A35" s="148" t="s">
        <v>553</v>
      </c>
      <c r="B35" s="266" t="s">
        <v>540</v>
      </c>
      <c r="C35" s="128"/>
      <c r="D35" s="128"/>
      <c r="E35" s="128"/>
      <c r="F35" s="128"/>
      <c r="G35" s="128"/>
      <c r="H35" s="128"/>
      <c r="I35" s="114"/>
      <c r="J35" s="129"/>
      <c r="K35" s="127"/>
    </row>
    <row r="36" spans="1:13" x14ac:dyDescent="0.3">
      <c r="A36" s="148" t="s">
        <v>554</v>
      </c>
      <c r="B36" s="266" t="s">
        <v>541</v>
      </c>
      <c r="C36" s="128"/>
      <c r="D36" s="128"/>
      <c r="E36" s="128"/>
      <c r="F36" s="128"/>
      <c r="G36" s="128"/>
      <c r="H36" s="128"/>
      <c r="I36" s="114"/>
      <c r="J36" s="129"/>
      <c r="K36" s="127"/>
    </row>
    <row r="37" spans="1:13" x14ac:dyDescent="0.3">
      <c r="A37" s="148" t="s">
        <v>555</v>
      </c>
      <c r="B37" s="266" t="s">
        <v>542</v>
      </c>
      <c r="C37" s="128"/>
      <c r="D37" s="128"/>
      <c r="E37" s="128"/>
      <c r="F37" s="128"/>
      <c r="G37" s="128"/>
      <c r="H37" s="128"/>
      <c r="I37" s="114"/>
      <c r="J37" s="129"/>
      <c r="K37" s="127"/>
    </row>
    <row r="38" spans="1:13" x14ac:dyDescent="0.3">
      <c r="A38" s="148" t="s">
        <v>556</v>
      </c>
      <c r="B38" s="266" t="s">
        <v>543</v>
      </c>
      <c r="C38" s="128"/>
      <c r="D38" s="128"/>
      <c r="E38" s="128"/>
      <c r="F38" s="128"/>
      <c r="G38" s="128"/>
      <c r="H38" s="128"/>
      <c r="I38" s="114"/>
      <c r="J38" s="129"/>
      <c r="K38" s="127"/>
    </row>
    <row r="39" spans="1:13" x14ac:dyDescent="0.3">
      <c r="A39" s="148" t="s">
        <v>557</v>
      </c>
      <c r="B39" s="266" t="s">
        <v>544</v>
      </c>
      <c r="C39" s="128"/>
      <c r="D39" s="128"/>
      <c r="E39" s="128"/>
      <c r="F39" s="128"/>
      <c r="G39" s="128"/>
      <c r="H39" s="128"/>
      <c r="I39" s="114"/>
      <c r="J39" s="129"/>
      <c r="K39" s="127"/>
    </row>
    <row r="40" spans="1:13" x14ac:dyDescent="0.3">
      <c r="A40" s="148" t="s">
        <v>551</v>
      </c>
      <c r="B40" s="266" t="s">
        <v>545</v>
      </c>
      <c r="C40" s="128">
        <v>2</v>
      </c>
      <c r="D40" s="128"/>
      <c r="E40" s="128"/>
      <c r="F40" s="128"/>
      <c r="G40" s="128">
        <v>2</v>
      </c>
      <c r="H40" s="128"/>
      <c r="I40" s="114"/>
      <c r="J40" s="129"/>
      <c r="K40" s="127">
        <f t="shared" ref="K40:K41" si="2">SUM(C40:J40)</f>
        <v>4</v>
      </c>
    </row>
    <row r="41" spans="1:13" x14ac:dyDescent="0.3">
      <c r="A41" s="148" t="s">
        <v>558</v>
      </c>
      <c r="B41" s="266" t="s">
        <v>546</v>
      </c>
      <c r="C41" s="128">
        <v>4</v>
      </c>
      <c r="D41" s="128"/>
      <c r="E41" s="128"/>
      <c r="F41" s="128"/>
      <c r="G41" s="128">
        <v>3</v>
      </c>
      <c r="H41" s="128">
        <v>1</v>
      </c>
      <c r="I41" s="114">
        <v>4</v>
      </c>
      <c r="J41" s="129">
        <v>4</v>
      </c>
      <c r="K41" s="127">
        <f t="shared" si="2"/>
        <v>16</v>
      </c>
    </row>
    <row r="42" spans="1:13" x14ac:dyDescent="0.3">
      <c r="A42" s="148" t="s">
        <v>559</v>
      </c>
      <c r="B42" s="266" t="s">
        <v>547</v>
      </c>
      <c r="C42" s="128"/>
      <c r="D42" s="128"/>
      <c r="E42" s="128"/>
      <c r="F42" s="128"/>
      <c r="G42" s="128"/>
      <c r="H42" s="128"/>
      <c r="I42" s="114"/>
      <c r="J42" s="129"/>
      <c r="K42" s="127"/>
    </row>
    <row r="43" spans="1:13" ht="12.75" customHeight="1" x14ac:dyDescent="0.3">
      <c r="A43" s="148" t="s">
        <v>560</v>
      </c>
      <c r="B43" s="266" t="s">
        <v>548</v>
      </c>
      <c r="C43" s="128"/>
      <c r="D43" s="128"/>
      <c r="E43" s="128"/>
      <c r="F43" s="128"/>
      <c r="G43" s="128"/>
      <c r="H43" s="128"/>
      <c r="I43" s="114"/>
      <c r="J43" s="129"/>
      <c r="K43" s="127"/>
    </row>
    <row r="44" spans="1:13" x14ac:dyDescent="0.3">
      <c r="A44" s="148" t="s">
        <v>550</v>
      </c>
      <c r="B44" s="266" t="s">
        <v>549</v>
      </c>
      <c r="C44" s="128"/>
      <c r="D44" s="128"/>
      <c r="E44" s="128"/>
      <c r="F44" s="128"/>
      <c r="G44" s="128"/>
      <c r="H44" s="128"/>
      <c r="I44" s="114"/>
      <c r="J44" s="129"/>
      <c r="K44" s="127"/>
    </row>
    <row r="45" spans="1:13" x14ac:dyDescent="0.3">
      <c r="A45" s="267" t="s">
        <v>97</v>
      </c>
      <c r="B45" s="268" t="s">
        <v>98</v>
      </c>
      <c r="C45" s="144">
        <f>SUM(C34:C44)</f>
        <v>6</v>
      </c>
      <c r="D45" s="144"/>
      <c r="E45" s="144"/>
      <c r="F45" s="144"/>
      <c r="G45" s="144">
        <f t="shared" ref="G45:J45" si="3">SUM(G34:G44)</f>
        <v>5</v>
      </c>
      <c r="H45" s="144">
        <f t="shared" si="3"/>
        <v>1</v>
      </c>
      <c r="I45" s="144">
        <f t="shared" si="3"/>
        <v>4</v>
      </c>
      <c r="J45" s="144">
        <f t="shared" si="3"/>
        <v>4</v>
      </c>
      <c r="K45" s="127">
        <f>SUM(K34:K44)</f>
        <v>20</v>
      </c>
    </row>
    <row r="46" spans="1:13" s="6" customFormat="1" ht="15" customHeight="1" x14ac:dyDescent="0.3">
      <c r="A46" s="151" t="s">
        <v>653</v>
      </c>
      <c r="B46" s="566"/>
      <c r="C46" s="567"/>
      <c r="D46" s="567"/>
      <c r="E46" s="567"/>
      <c r="F46" s="567"/>
      <c r="G46" s="567"/>
      <c r="H46" s="567"/>
      <c r="I46" s="567"/>
      <c r="J46" s="567"/>
      <c r="K46" s="568"/>
      <c r="M46" s="48"/>
    </row>
    <row r="47" spans="1:13" s="2" customFormat="1" x14ac:dyDescent="0.3">
      <c r="A47" s="264" t="s">
        <v>538</v>
      </c>
      <c r="B47" s="265" t="s">
        <v>537</v>
      </c>
      <c r="C47" s="560"/>
      <c r="D47" s="561"/>
      <c r="E47" s="561"/>
      <c r="F47" s="561"/>
      <c r="G47" s="561"/>
      <c r="H47" s="561"/>
      <c r="I47" s="561"/>
      <c r="J47" s="561"/>
      <c r="K47" s="562"/>
    </row>
    <row r="48" spans="1:13" x14ac:dyDescent="0.3">
      <c r="A48" s="148" t="s">
        <v>552</v>
      </c>
      <c r="B48" s="266" t="s">
        <v>539</v>
      </c>
      <c r="C48" s="128"/>
      <c r="D48" s="128"/>
      <c r="E48" s="128"/>
      <c r="F48" s="128"/>
      <c r="G48" s="128"/>
      <c r="H48" s="128"/>
      <c r="I48" s="128"/>
      <c r="J48" s="128"/>
      <c r="K48" s="127"/>
    </row>
    <row r="49" spans="1:13" x14ac:dyDescent="0.3">
      <c r="A49" s="148" t="s">
        <v>553</v>
      </c>
      <c r="B49" s="266" t="s">
        <v>540</v>
      </c>
      <c r="C49" s="128"/>
      <c r="D49" s="128"/>
      <c r="E49" s="128"/>
      <c r="F49" s="128"/>
      <c r="G49" s="128"/>
      <c r="H49" s="128"/>
      <c r="I49" s="114"/>
      <c r="J49" s="129"/>
      <c r="K49" s="127"/>
    </row>
    <row r="50" spans="1:13" x14ac:dyDescent="0.3">
      <c r="A50" s="148" t="s">
        <v>554</v>
      </c>
      <c r="B50" s="266" t="s">
        <v>541</v>
      </c>
      <c r="C50" s="128"/>
      <c r="D50" s="128"/>
      <c r="E50" s="128"/>
      <c r="F50" s="128"/>
      <c r="G50" s="128"/>
      <c r="H50" s="128"/>
      <c r="I50" s="114"/>
      <c r="J50" s="129"/>
      <c r="K50" s="127"/>
    </row>
    <row r="51" spans="1:13" x14ac:dyDescent="0.3">
      <c r="A51" s="148" t="s">
        <v>555</v>
      </c>
      <c r="B51" s="266" t="s">
        <v>542</v>
      </c>
      <c r="C51" s="128">
        <v>1</v>
      </c>
      <c r="D51" s="128">
        <v>1</v>
      </c>
      <c r="E51" s="128"/>
      <c r="F51" s="128"/>
      <c r="G51" s="128">
        <v>2</v>
      </c>
      <c r="H51" s="128">
        <v>1</v>
      </c>
      <c r="I51" s="114">
        <v>4</v>
      </c>
      <c r="J51" s="129">
        <v>4</v>
      </c>
      <c r="K51" s="127">
        <f t="shared" ref="K51:K54" si="4">SUM(C51:J51)</f>
        <v>13</v>
      </c>
    </row>
    <row r="52" spans="1:13" x14ac:dyDescent="0.3">
      <c r="A52" s="148" t="s">
        <v>556</v>
      </c>
      <c r="B52" s="266" t="s">
        <v>543</v>
      </c>
      <c r="C52" s="128">
        <v>5</v>
      </c>
      <c r="D52" s="128">
        <v>4</v>
      </c>
      <c r="E52" s="128"/>
      <c r="F52" s="128"/>
      <c r="G52" s="128">
        <v>5</v>
      </c>
      <c r="H52" s="128">
        <v>3</v>
      </c>
      <c r="I52" s="114">
        <v>2</v>
      </c>
      <c r="J52" s="129">
        <v>2</v>
      </c>
      <c r="K52" s="127">
        <f t="shared" si="4"/>
        <v>21</v>
      </c>
    </row>
    <row r="53" spans="1:13" x14ac:dyDescent="0.3">
      <c r="A53" s="148" t="s">
        <v>557</v>
      </c>
      <c r="B53" s="266" t="s">
        <v>544</v>
      </c>
      <c r="C53" s="128"/>
      <c r="D53" s="128"/>
      <c r="E53" s="128"/>
      <c r="F53" s="128"/>
      <c r="G53" s="128"/>
      <c r="H53" s="128"/>
      <c r="I53" s="114"/>
      <c r="J53" s="129"/>
      <c r="K53" s="127"/>
    </row>
    <row r="54" spans="1:13" x14ac:dyDescent="0.3">
      <c r="A54" s="148" t="s">
        <v>551</v>
      </c>
      <c r="B54" s="266" t="s">
        <v>545</v>
      </c>
      <c r="C54" s="128">
        <v>5</v>
      </c>
      <c r="D54" s="128">
        <v>2</v>
      </c>
      <c r="E54" s="128"/>
      <c r="F54" s="128"/>
      <c r="G54" s="128">
        <v>4</v>
      </c>
      <c r="H54" s="128">
        <v>2</v>
      </c>
      <c r="I54" s="114">
        <v>8</v>
      </c>
      <c r="J54" s="129">
        <v>8</v>
      </c>
      <c r="K54" s="127">
        <f t="shared" si="4"/>
        <v>29</v>
      </c>
    </row>
    <row r="55" spans="1:13" x14ac:dyDescent="0.3">
      <c r="A55" s="148" t="s">
        <v>558</v>
      </c>
      <c r="B55" s="266" t="s">
        <v>546</v>
      </c>
      <c r="C55" s="128"/>
      <c r="D55" s="128"/>
      <c r="E55" s="128"/>
      <c r="F55" s="128"/>
      <c r="G55" s="128"/>
      <c r="H55" s="128"/>
      <c r="I55" s="114"/>
      <c r="J55" s="129"/>
      <c r="K55" s="127"/>
    </row>
    <row r="56" spans="1:13" x14ac:dyDescent="0.3">
      <c r="A56" s="148" t="s">
        <v>559</v>
      </c>
      <c r="B56" s="266" t="s">
        <v>547</v>
      </c>
      <c r="C56" s="128"/>
      <c r="D56" s="128"/>
      <c r="E56" s="128"/>
      <c r="F56" s="128"/>
      <c r="G56" s="128"/>
      <c r="H56" s="128"/>
      <c r="I56" s="114"/>
      <c r="J56" s="129"/>
      <c r="K56" s="127"/>
    </row>
    <row r="57" spans="1:13" ht="12.75" customHeight="1" x14ac:dyDescent="0.3">
      <c r="A57" s="148" t="s">
        <v>560</v>
      </c>
      <c r="B57" s="266" t="s">
        <v>548</v>
      </c>
      <c r="C57" s="128"/>
      <c r="D57" s="128"/>
      <c r="E57" s="128"/>
      <c r="F57" s="128"/>
      <c r="G57" s="128"/>
      <c r="H57" s="128"/>
      <c r="I57" s="114"/>
      <c r="J57" s="129"/>
      <c r="K57" s="127"/>
    </row>
    <row r="58" spans="1:13" x14ac:dyDescent="0.3">
      <c r="A58" s="148" t="s">
        <v>550</v>
      </c>
      <c r="B58" s="266" t="s">
        <v>549</v>
      </c>
      <c r="C58" s="128"/>
      <c r="D58" s="128"/>
      <c r="E58" s="128"/>
      <c r="F58" s="128"/>
      <c r="G58" s="128"/>
      <c r="H58" s="128"/>
      <c r="I58" s="114"/>
      <c r="J58" s="129"/>
      <c r="K58" s="127"/>
    </row>
    <row r="59" spans="1:13" x14ac:dyDescent="0.3">
      <c r="A59" s="267" t="s">
        <v>97</v>
      </c>
      <c r="B59" s="268" t="s">
        <v>98</v>
      </c>
      <c r="C59" s="144">
        <f>SUM(C48:C58)</f>
        <v>11</v>
      </c>
      <c r="D59" s="144">
        <f t="shared" ref="D59:J59" si="5">SUM(D48:D58)</f>
        <v>7</v>
      </c>
      <c r="E59" s="144"/>
      <c r="F59" s="144"/>
      <c r="G59" s="144">
        <f t="shared" si="5"/>
        <v>11</v>
      </c>
      <c r="H59" s="144">
        <f t="shared" si="5"/>
        <v>6</v>
      </c>
      <c r="I59" s="144">
        <f t="shared" si="5"/>
        <v>14</v>
      </c>
      <c r="J59" s="144">
        <f t="shared" si="5"/>
        <v>14</v>
      </c>
      <c r="K59" s="127">
        <f>SUM(K48:K58)</f>
        <v>63</v>
      </c>
    </row>
    <row r="60" spans="1:13" s="6" customFormat="1" ht="15" customHeight="1" x14ac:dyDescent="0.3">
      <c r="A60" s="151" t="s">
        <v>654</v>
      </c>
      <c r="B60" s="566"/>
      <c r="C60" s="567"/>
      <c r="D60" s="567"/>
      <c r="E60" s="567"/>
      <c r="F60" s="567"/>
      <c r="G60" s="567"/>
      <c r="H60" s="567"/>
      <c r="I60" s="567"/>
      <c r="J60" s="567"/>
      <c r="K60" s="568"/>
      <c r="M60" s="48"/>
    </row>
    <row r="61" spans="1:13" s="2" customFormat="1" x14ac:dyDescent="0.3">
      <c r="A61" s="264" t="s">
        <v>538</v>
      </c>
      <c r="B61" s="265" t="s">
        <v>537</v>
      </c>
      <c r="C61" s="560"/>
      <c r="D61" s="561"/>
      <c r="E61" s="561"/>
      <c r="F61" s="561"/>
      <c r="G61" s="561"/>
      <c r="H61" s="561"/>
      <c r="I61" s="561"/>
      <c r="J61" s="561"/>
      <c r="K61" s="562"/>
    </row>
    <row r="62" spans="1:13" x14ac:dyDescent="0.3">
      <c r="A62" s="148" t="s">
        <v>552</v>
      </c>
      <c r="B62" s="266" t="s">
        <v>539</v>
      </c>
      <c r="C62" s="128"/>
      <c r="D62" s="128"/>
      <c r="E62" s="128"/>
      <c r="F62" s="128"/>
      <c r="G62" s="128"/>
      <c r="H62" s="128"/>
      <c r="I62" s="128"/>
      <c r="J62" s="128"/>
      <c r="K62" s="127"/>
    </row>
    <row r="63" spans="1:13" x14ac:dyDescent="0.3">
      <c r="A63" s="148" t="s">
        <v>553</v>
      </c>
      <c r="B63" s="266" t="s">
        <v>540</v>
      </c>
      <c r="C63" s="128">
        <v>2</v>
      </c>
      <c r="D63" s="128"/>
      <c r="E63" s="128"/>
      <c r="F63" s="128"/>
      <c r="G63" s="128">
        <v>5</v>
      </c>
      <c r="H63" s="128"/>
      <c r="I63" s="114"/>
      <c r="J63" s="129"/>
      <c r="K63" s="127">
        <f t="shared" ref="K63:K65" si="6">SUM(C63:J63)</f>
        <v>7</v>
      </c>
    </row>
    <row r="64" spans="1:13" x14ac:dyDescent="0.3">
      <c r="A64" s="148" t="s">
        <v>554</v>
      </c>
      <c r="B64" s="266" t="s">
        <v>541</v>
      </c>
      <c r="C64" s="128">
        <v>12</v>
      </c>
      <c r="D64" s="128"/>
      <c r="E64" s="128"/>
      <c r="F64" s="128"/>
      <c r="G64" s="128">
        <v>6</v>
      </c>
      <c r="H64" s="128"/>
      <c r="I64" s="114">
        <v>8</v>
      </c>
      <c r="J64" s="129">
        <v>8</v>
      </c>
      <c r="K64" s="127">
        <f t="shared" si="6"/>
        <v>34</v>
      </c>
    </row>
    <row r="65" spans="1:13" x14ac:dyDescent="0.3">
      <c r="A65" s="148" t="s">
        <v>555</v>
      </c>
      <c r="B65" s="266" t="s">
        <v>542</v>
      </c>
      <c r="C65" s="128">
        <v>2</v>
      </c>
      <c r="D65" s="128"/>
      <c r="E65" s="128"/>
      <c r="F65" s="128"/>
      <c r="G65" s="128">
        <v>2</v>
      </c>
      <c r="H65" s="128"/>
      <c r="I65" s="114"/>
      <c r="J65" s="129"/>
      <c r="K65" s="127">
        <f t="shared" si="6"/>
        <v>4</v>
      </c>
    </row>
    <row r="66" spans="1:13" x14ac:dyDescent="0.3">
      <c r="A66" s="148" t="s">
        <v>556</v>
      </c>
      <c r="B66" s="266" t="s">
        <v>543</v>
      </c>
      <c r="C66" s="128"/>
      <c r="D66" s="128"/>
      <c r="E66" s="128"/>
      <c r="F66" s="128"/>
      <c r="G66" s="128"/>
      <c r="H66" s="128"/>
      <c r="I66" s="114"/>
      <c r="J66" s="129"/>
      <c r="K66" s="127"/>
    </row>
    <row r="67" spans="1:13" x14ac:dyDescent="0.3">
      <c r="A67" s="148" t="s">
        <v>557</v>
      </c>
      <c r="B67" s="266" t="s">
        <v>544</v>
      </c>
      <c r="C67" s="128"/>
      <c r="D67" s="128"/>
      <c r="E67" s="128"/>
      <c r="F67" s="128"/>
      <c r="G67" s="128"/>
      <c r="H67" s="128"/>
      <c r="I67" s="114"/>
      <c r="J67" s="129"/>
      <c r="K67" s="127"/>
    </row>
    <row r="68" spans="1:13" x14ac:dyDescent="0.3">
      <c r="A68" s="148" t="s">
        <v>551</v>
      </c>
      <c r="B68" s="266" t="s">
        <v>545</v>
      </c>
      <c r="C68" s="128"/>
      <c r="D68" s="128"/>
      <c r="E68" s="128"/>
      <c r="F68" s="128"/>
      <c r="G68" s="128"/>
      <c r="H68" s="128"/>
      <c r="I68" s="114"/>
      <c r="J68" s="129"/>
      <c r="K68" s="127"/>
    </row>
    <row r="69" spans="1:13" x14ac:dyDescent="0.3">
      <c r="A69" s="148" t="s">
        <v>558</v>
      </c>
      <c r="B69" s="266" t="s">
        <v>546</v>
      </c>
      <c r="C69" s="128"/>
      <c r="D69" s="128"/>
      <c r="E69" s="128"/>
      <c r="F69" s="128"/>
      <c r="G69" s="128"/>
      <c r="H69" s="128"/>
      <c r="I69" s="114"/>
      <c r="J69" s="129"/>
      <c r="K69" s="127"/>
    </row>
    <row r="70" spans="1:13" x14ac:dyDescent="0.3">
      <c r="A70" s="148" t="s">
        <v>559</v>
      </c>
      <c r="B70" s="266" t="s">
        <v>547</v>
      </c>
      <c r="C70" s="128"/>
      <c r="D70" s="128"/>
      <c r="E70" s="128"/>
      <c r="F70" s="128"/>
      <c r="G70" s="128"/>
      <c r="H70" s="128"/>
      <c r="I70" s="114"/>
      <c r="J70" s="129"/>
      <c r="K70" s="127"/>
    </row>
    <row r="71" spans="1:13" ht="12.75" customHeight="1" x14ac:dyDescent="0.3">
      <c r="A71" s="148" t="s">
        <v>560</v>
      </c>
      <c r="B71" s="266" t="s">
        <v>548</v>
      </c>
      <c r="C71" s="128"/>
      <c r="D71" s="128"/>
      <c r="E71" s="128"/>
      <c r="F71" s="128"/>
      <c r="G71" s="128"/>
      <c r="H71" s="128"/>
      <c r="I71" s="114"/>
      <c r="J71" s="129"/>
      <c r="K71" s="127"/>
    </row>
    <row r="72" spans="1:13" x14ac:dyDescent="0.3">
      <c r="A72" s="148" t="s">
        <v>550</v>
      </c>
      <c r="B72" s="266" t="s">
        <v>549</v>
      </c>
      <c r="C72" s="128"/>
      <c r="D72" s="128"/>
      <c r="E72" s="128"/>
      <c r="F72" s="128"/>
      <c r="G72" s="128"/>
      <c r="H72" s="128"/>
      <c r="I72" s="114"/>
      <c r="J72" s="129"/>
      <c r="K72" s="127"/>
    </row>
    <row r="73" spans="1:13" x14ac:dyDescent="0.3">
      <c r="A73" s="267" t="s">
        <v>97</v>
      </c>
      <c r="B73" s="268" t="s">
        <v>98</v>
      </c>
      <c r="C73" s="144">
        <f>SUM(C62:C72)</f>
        <v>16</v>
      </c>
      <c r="D73" s="144"/>
      <c r="E73" s="144"/>
      <c r="F73" s="144"/>
      <c r="G73" s="144">
        <f t="shared" ref="G73:J73" si="7">SUM(G62:G72)</f>
        <v>13</v>
      </c>
      <c r="H73" s="144"/>
      <c r="I73" s="144">
        <f t="shared" si="7"/>
        <v>8</v>
      </c>
      <c r="J73" s="144">
        <f t="shared" si="7"/>
        <v>8</v>
      </c>
      <c r="K73" s="127">
        <f>SUM(K62:K72)</f>
        <v>45</v>
      </c>
    </row>
    <row r="74" spans="1:13" s="6" customFormat="1" ht="15" customHeight="1" x14ac:dyDescent="0.3">
      <c r="A74" s="151" t="s">
        <v>655</v>
      </c>
      <c r="B74" s="566"/>
      <c r="C74" s="567"/>
      <c r="D74" s="567"/>
      <c r="E74" s="567"/>
      <c r="F74" s="567"/>
      <c r="G74" s="567"/>
      <c r="H74" s="567"/>
      <c r="I74" s="567"/>
      <c r="J74" s="567"/>
      <c r="K74" s="568"/>
      <c r="M74" s="48"/>
    </row>
    <row r="75" spans="1:13" s="2" customFormat="1" x14ac:dyDescent="0.3">
      <c r="A75" s="264" t="s">
        <v>538</v>
      </c>
      <c r="B75" s="265" t="s">
        <v>537</v>
      </c>
      <c r="C75" s="560"/>
      <c r="D75" s="561"/>
      <c r="E75" s="561"/>
      <c r="F75" s="561"/>
      <c r="G75" s="561"/>
      <c r="H75" s="561"/>
      <c r="I75" s="561"/>
      <c r="J75" s="561"/>
      <c r="K75" s="562"/>
    </row>
    <row r="76" spans="1:13" x14ac:dyDescent="0.3">
      <c r="A76" s="148" t="s">
        <v>552</v>
      </c>
      <c r="B76" s="266" t="s">
        <v>539</v>
      </c>
      <c r="C76" s="128"/>
      <c r="D76" s="128"/>
      <c r="E76" s="128"/>
      <c r="F76" s="128"/>
      <c r="G76" s="128"/>
      <c r="H76" s="128"/>
      <c r="I76" s="128"/>
      <c r="J76" s="128"/>
      <c r="K76" s="127"/>
    </row>
    <row r="77" spans="1:13" x14ac:dyDescent="0.3">
      <c r="A77" s="148" t="s">
        <v>553</v>
      </c>
      <c r="B77" s="266" t="s">
        <v>540</v>
      </c>
      <c r="C77" s="128"/>
      <c r="D77" s="128"/>
      <c r="E77" s="128"/>
      <c r="F77" s="128"/>
      <c r="G77" s="128"/>
      <c r="H77" s="128"/>
      <c r="I77" s="114"/>
      <c r="J77" s="129"/>
      <c r="K77" s="127"/>
    </row>
    <row r="78" spans="1:13" x14ac:dyDescent="0.3">
      <c r="A78" s="148" t="s">
        <v>554</v>
      </c>
      <c r="B78" s="266" t="s">
        <v>541</v>
      </c>
      <c r="C78" s="128">
        <v>2</v>
      </c>
      <c r="D78" s="128"/>
      <c r="E78" s="128"/>
      <c r="F78" s="128"/>
      <c r="G78" s="128">
        <v>2</v>
      </c>
      <c r="H78" s="128"/>
      <c r="I78" s="114">
        <v>1</v>
      </c>
      <c r="J78" s="129">
        <v>1</v>
      </c>
      <c r="K78" s="127">
        <f t="shared" ref="K78" si="8">SUM(C78:J78)</f>
        <v>6</v>
      </c>
    </row>
    <row r="79" spans="1:13" x14ac:dyDescent="0.3">
      <c r="A79" s="148" t="s">
        <v>555</v>
      </c>
      <c r="B79" s="266" t="s">
        <v>542</v>
      </c>
      <c r="C79" s="128"/>
      <c r="D79" s="128"/>
      <c r="E79" s="128"/>
      <c r="F79" s="128"/>
      <c r="G79" s="128"/>
      <c r="H79" s="128"/>
      <c r="I79" s="114"/>
      <c r="J79" s="129"/>
      <c r="K79" s="127"/>
    </row>
    <row r="80" spans="1:13" x14ac:dyDescent="0.3">
      <c r="A80" s="148" t="s">
        <v>556</v>
      </c>
      <c r="B80" s="266" t="s">
        <v>543</v>
      </c>
      <c r="C80" s="128"/>
      <c r="D80" s="128"/>
      <c r="E80" s="128"/>
      <c r="F80" s="128"/>
      <c r="G80" s="128"/>
      <c r="H80" s="128"/>
      <c r="I80" s="114"/>
      <c r="J80" s="129"/>
      <c r="K80" s="127"/>
    </row>
    <row r="81" spans="1:11" x14ac:dyDescent="0.3">
      <c r="A81" s="148" t="s">
        <v>557</v>
      </c>
      <c r="B81" s="266" t="s">
        <v>544</v>
      </c>
      <c r="C81" s="128"/>
      <c r="D81" s="128"/>
      <c r="E81" s="128"/>
      <c r="F81" s="128"/>
      <c r="G81" s="128"/>
      <c r="H81" s="128"/>
      <c r="I81" s="114"/>
      <c r="J81" s="129"/>
      <c r="K81" s="127"/>
    </row>
    <row r="82" spans="1:11" x14ac:dyDescent="0.3">
      <c r="A82" s="148" t="s">
        <v>551</v>
      </c>
      <c r="B82" s="266" t="s">
        <v>545</v>
      </c>
      <c r="C82" s="128"/>
      <c r="D82" s="128"/>
      <c r="E82" s="128"/>
      <c r="F82" s="128"/>
      <c r="G82" s="128"/>
      <c r="H82" s="128"/>
      <c r="I82" s="114"/>
      <c r="J82" s="129"/>
      <c r="K82" s="127"/>
    </row>
    <row r="83" spans="1:11" x14ac:dyDescent="0.3">
      <c r="A83" s="148" t="s">
        <v>558</v>
      </c>
      <c r="B83" s="266" t="s">
        <v>546</v>
      </c>
      <c r="C83" s="128"/>
      <c r="D83" s="128"/>
      <c r="E83" s="128"/>
      <c r="F83" s="128"/>
      <c r="G83" s="128"/>
      <c r="H83" s="128"/>
      <c r="I83" s="114"/>
      <c r="J83" s="129"/>
      <c r="K83" s="127"/>
    </row>
    <row r="84" spans="1:11" x14ac:dyDescent="0.3">
      <c r="A84" s="148" t="s">
        <v>559</v>
      </c>
      <c r="B84" s="266" t="s">
        <v>547</v>
      </c>
      <c r="C84" s="128"/>
      <c r="D84" s="128"/>
      <c r="E84" s="128"/>
      <c r="F84" s="128"/>
      <c r="G84" s="128"/>
      <c r="H84" s="128"/>
      <c r="I84" s="114"/>
      <c r="J84" s="129"/>
      <c r="K84" s="127"/>
    </row>
    <row r="85" spans="1:11" ht="12.75" customHeight="1" x14ac:dyDescent="0.3">
      <c r="A85" s="148" t="s">
        <v>560</v>
      </c>
      <c r="B85" s="266" t="s">
        <v>548</v>
      </c>
      <c r="C85" s="128"/>
      <c r="D85" s="128"/>
      <c r="E85" s="128"/>
      <c r="F85" s="128"/>
      <c r="G85" s="128"/>
      <c r="H85" s="128"/>
      <c r="I85" s="114"/>
      <c r="J85" s="129"/>
      <c r="K85" s="127"/>
    </row>
    <row r="86" spans="1:11" x14ac:dyDescent="0.3">
      <c r="A86" s="148" t="s">
        <v>550</v>
      </c>
      <c r="B86" s="266" t="s">
        <v>549</v>
      </c>
      <c r="C86" s="128"/>
      <c r="D86" s="128"/>
      <c r="E86" s="128"/>
      <c r="F86" s="128"/>
      <c r="G86" s="128"/>
      <c r="H86" s="128"/>
      <c r="I86" s="114"/>
      <c r="J86" s="129"/>
      <c r="K86" s="127"/>
    </row>
    <row r="87" spans="1:11" x14ac:dyDescent="0.3">
      <c r="A87" s="267" t="s">
        <v>97</v>
      </c>
      <c r="B87" s="268" t="s">
        <v>98</v>
      </c>
      <c r="C87" s="144">
        <f>SUM(C76:C86)</f>
        <v>2</v>
      </c>
      <c r="D87" s="144"/>
      <c r="E87" s="144"/>
      <c r="F87" s="144"/>
      <c r="G87" s="144">
        <f t="shared" ref="G87:J87" si="9">SUM(G76:G86)</f>
        <v>2</v>
      </c>
      <c r="H87" s="144"/>
      <c r="I87" s="144">
        <f t="shared" si="9"/>
        <v>1</v>
      </c>
      <c r="J87" s="144">
        <f t="shared" si="9"/>
        <v>1</v>
      </c>
      <c r="K87" s="127">
        <f>SUM(K76:K86)</f>
        <v>6</v>
      </c>
    </row>
    <row r="88" spans="1:11" s="6" customFormat="1" x14ac:dyDescent="0.3">
      <c r="A88" s="151" t="s">
        <v>656</v>
      </c>
      <c r="B88" s="269"/>
      <c r="C88" s="557"/>
      <c r="D88" s="558"/>
      <c r="E88" s="558"/>
      <c r="F88" s="558"/>
      <c r="G88" s="558"/>
      <c r="H88" s="558"/>
      <c r="I88" s="558"/>
      <c r="J88" s="558"/>
      <c r="K88" s="559"/>
    </row>
    <row r="89" spans="1:11" s="2" customFormat="1" x14ac:dyDescent="0.3">
      <c r="A89" s="264" t="s">
        <v>538</v>
      </c>
      <c r="B89" s="265" t="s">
        <v>537</v>
      </c>
      <c r="C89" s="560"/>
      <c r="D89" s="561"/>
      <c r="E89" s="561"/>
      <c r="F89" s="561"/>
      <c r="G89" s="561"/>
      <c r="H89" s="561"/>
      <c r="I89" s="561"/>
      <c r="J89" s="561"/>
      <c r="K89" s="562"/>
    </row>
    <row r="90" spans="1:11" x14ac:dyDescent="0.3">
      <c r="A90" s="148" t="s">
        <v>552</v>
      </c>
      <c r="B90" s="266" t="s">
        <v>539</v>
      </c>
      <c r="C90" s="128"/>
      <c r="D90" s="128"/>
      <c r="E90" s="128"/>
      <c r="F90" s="128"/>
      <c r="G90" s="128"/>
      <c r="H90" s="128"/>
      <c r="I90" s="114"/>
      <c r="J90" s="129"/>
      <c r="K90" s="127"/>
    </row>
    <row r="91" spans="1:11" x14ac:dyDescent="0.3">
      <c r="A91" s="148" t="s">
        <v>553</v>
      </c>
      <c r="B91" s="266" t="s">
        <v>540</v>
      </c>
      <c r="C91" s="128"/>
      <c r="D91" s="128"/>
      <c r="E91" s="128"/>
      <c r="F91" s="128"/>
      <c r="G91" s="128"/>
      <c r="H91" s="128"/>
      <c r="I91" s="114"/>
      <c r="J91" s="129"/>
      <c r="K91" s="127"/>
    </row>
    <row r="92" spans="1:11" x14ac:dyDescent="0.3">
      <c r="A92" s="148" t="s">
        <v>554</v>
      </c>
      <c r="B92" s="266" t="s">
        <v>541</v>
      </c>
      <c r="C92" s="128"/>
      <c r="D92" s="128"/>
      <c r="E92" s="128"/>
      <c r="F92" s="128"/>
      <c r="G92" s="128"/>
      <c r="H92" s="128"/>
      <c r="I92" s="114"/>
      <c r="J92" s="129"/>
      <c r="K92" s="127"/>
    </row>
    <row r="93" spans="1:11" x14ac:dyDescent="0.3">
      <c r="A93" s="148" t="s">
        <v>555</v>
      </c>
      <c r="B93" s="266" t="s">
        <v>542</v>
      </c>
      <c r="C93" s="128"/>
      <c r="D93" s="128"/>
      <c r="E93" s="128"/>
      <c r="F93" s="128"/>
      <c r="G93" s="128"/>
      <c r="H93" s="128"/>
      <c r="I93" s="114"/>
      <c r="J93" s="129"/>
      <c r="K93" s="127"/>
    </row>
    <row r="94" spans="1:11" x14ac:dyDescent="0.3">
      <c r="A94" s="148" t="s">
        <v>556</v>
      </c>
      <c r="B94" s="266" t="s">
        <v>543</v>
      </c>
      <c r="C94" s="128"/>
      <c r="D94" s="128"/>
      <c r="E94" s="128"/>
      <c r="F94" s="128"/>
      <c r="G94" s="128"/>
      <c r="H94" s="128"/>
      <c r="I94" s="114"/>
      <c r="J94" s="129"/>
      <c r="K94" s="127"/>
    </row>
    <row r="95" spans="1:11" x14ac:dyDescent="0.3">
      <c r="A95" s="148" t="s">
        <v>557</v>
      </c>
      <c r="B95" s="266" t="s">
        <v>544</v>
      </c>
      <c r="C95" s="128"/>
      <c r="D95" s="128"/>
      <c r="E95" s="128"/>
      <c r="F95" s="128"/>
      <c r="G95" s="128"/>
      <c r="H95" s="128"/>
      <c r="I95" s="114"/>
      <c r="J95" s="129"/>
      <c r="K95" s="127"/>
    </row>
    <row r="96" spans="1:11" x14ac:dyDescent="0.3">
      <c r="A96" s="148" t="s">
        <v>551</v>
      </c>
      <c r="B96" s="266" t="s">
        <v>545</v>
      </c>
      <c r="C96" s="128"/>
      <c r="D96" s="128"/>
      <c r="E96" s="128"/>
      <c r="F96" s="128"/>
      <c r="G96" s="128"/>
      <c r="H96" s="128"/>
      <c r="I96" s="114"/>
      <c r="J96" s="129"/>
      <c r="K96" s="127"/>
    </row>
    <row r="97" spans="1:11" x14ac:dyDescent="0.3">
      <c r="A97" s="148" t="s">
        <v>558</v>
      </c>
      <c r="B97" s="266" t="s">
        <v>546</v>
      </c>
      <c r="C97" s="128"/>
      <c r="D97" s="128"/>
      <c r="E97" s="128"/>
      <c r="F97" s="128"/>
      <c r="G97" s="128"/>
      <c r="H97" s="128"/>
      <c r="I97" s="114"/>
      <c r="J97" s="129"/>
      <c r="K97" s="127"/>
    </row>
    <row r="98" spans="1:11" x14ac:dyDescent="0.3">
      <c r="A98" s="148" t="s">
        <v>559</v>
      </c>
      <c r="B98" s="266" t="s">
        <v>547</v>
      </c>
      <c r="C98" s="128"/>
      <c r="D98" s="128"/>
      <c r="E98" s="128"/>
      <c r="F98" s="128"/>
      <c r="G98" s="128"/>
      <c r="H98" s="128"/>
      <c r="I98" s="114"/>
      <c r="J98" s="129"/>
      <c r="K98" s="127"/>
    </row>
    <row r="99" spans="1:11" ht="12.75" customHeight="1" x14ac:dyDescent="0.3">
      <c r="A99" s="148" t="s">
        <v>560</v>
      </c>
      <c r="B99" s="266" t="s">
        <v>548</v>
      </c>
      <c r="C99" s="130">
        <v>9</v>
      </c>
      <c r="D99" s="130">
        <v>2</v>
      </c>
      <c r="E99" s="130"/>
      <c r="F99" s="130"/>
      <c r="G99" s="130">
        <v>4</v>
      </c>
      <c r="H99" s="130">
        <v>4</v>
      </c>
      <c r="I99" s="131">
        <v>2</v>
      </c>
      <c r="J99" s="132">
        <v>2</v>
      </c>
      <c r="K99" s="133">
        <f t="shared" ref="K99" si="10">SUM(C99:J99)</f>
        <v>23</v>
      </c>
    </row>
    <row r="100" spans="1:11" x14ac:dyDescent="0.3">
      <c r="A100" s="148" t="s">
        <v>550</v>
      </c>
      <c r="B100" s="266" t="s">
        <v>549</v>
      </c>
      <c r="C100" s="130"/>
      <c r="D100" s="130"/>
      <c r="E100" s="130"/>
      <c r="F100" s="130"/>
      <c r="G100" s="130"/>
      <c r="H100" s="130"/>
      <c r="I100" s="131"/>
      <c r="J100" s="132"/>
      <c r="K100" s="133"/>
    </row>
    <row r="101" spans="1:11" x14ac:dyDescent="0.3">
      <c r="A101" s="270" t="s">
        <v>97</v>
      </c>
      <c r="B101" s="271" t="s">
        <v>98</v>
      </c>
      <c r="C101" s="144">
        <f>SUM(C90:C100)</f>
        <v>9</v>
      </c>
      <c r="D101" s="144">
        <f t="shared" ref="D101" si="11">SUM(D90:D100)</f>
        <v>2</v>
      </c>
      <c r="E101" s="144"/>
      <c r="F101" s="144"/>
      <c r="G101" s="144">
        <f t="shared" ref="G101" si="12">SUM(G90:G100)</f>
        <v>4</v>
      </c>
      <c r="H101" s="144">
        <f t="shared" ref="H101" si="13">SUM(H90:H100)</f>
        <v>4</v>
      </c>
      <c r="I101" s="144">
        <f t="shared" ref="I101" si="14">SUM(I90:I100)</f>
        <v>2</v>
      </c>
      <c r="J101" s="144">
        <f t="shared" ref="J101" si="15">SUM(J90:J100)</f>
        <v>2</v>
      </c>
      <c r="K101" s="133">
        <f>SUM(K90:K100)</f>
        <v>23</v>
      </c>
    </row>
    <row r="102" spans="1:11" x14ac:dyDescent="0.3">
      <c r="A102" s="151" t="s">
        <v>649</v>
      </c>
      <c r="B102" s="269"/>
      <c r="C102" s="557"/>
      <c r="D102" s="558"/>
      <c r="E102" s="558"/>
      <c r="F102" s="558"/>
      <c r="G102" s="558"/>
      <c r="H102" s="558"/>
      <c r="I102" s="558"/>
      <c r="J102" s="558"/>
      <c r="K102" s="559"/>
    </row>
    <row r="103" spans="1:11" x14ac:dyDescent="0.3">
      <c r="A103" s="264" t="s">
        <v>538</v>
      </c>
      <c r="B103" s="265" t="s">
        <v>537</v>
      </c>
      <c r="C103" s="560"/>
      <c r="D103" s="561"/>
      <c r="E103" s="561"/>
      <c r="F103" s="561"/>
      <c r="G103" s="561"/>
      <c r="H103" s="561"/>
      <c r="I103" s="561"/>
      <c r="J103" s="561"/>
      <c r="K103" s="562"/>
    </row>
    <row r="104" spans="1:11" x14ac:dyDescent="0.3">
      <c r="A104" s="148" t="s">
        <v>552</v>
      </c>
      <c r="B104" s="266" t="s">
        <v>539</v>
      </c>
      <c r="C104" s="128"/>
      <c r="D104" s="128"/>
      <c r="E104" s="128"/>
      <c r="F104" s="128"/>
      <c r="G104" s="128"/>
      <c r="H104" s="128"/>
      <c r="I104" s="114"/>
      <c r="J104" s="114"/>
      <c r="K104" s="127"/>
    </row>
    <row r="105" spans="1:11" x14ac:dyDescent="0.3">
      <c r="A105" s="148" t="s">
        <v>553</v>
      </c>
      <c r="B105" s="266" t="s">
        <v>540</v>
      </c>
      <c r="C105" s="340">
        <v>2</v>
      </c>
      <c r="D105" s="340"/>
      <c r="E105" s="128"/>
      <c r="F105" s="128"/>
      <c r="G105" s="340">
        <v>5</v>
      </c>
      <c r="H105" s="340"/>
      <c r="I105" s="340"/>
      <c r="J105" s="340"/>
      <c r="K105" s="127">
        <f t="shared" ref="K105:K113" si="16">SUM(C105:J105)</f>
        <v>7</v>
      </c>
    </row>
    <row r="106" spans="1:11" x14ac:dyDescent="0.3">
      <c r="A106" s="148" t="s">
        <v>554</v>
      </c>
      <c r="B106" s="266" t="s">
        <v>541</v>
      </c>
      <c r="C106" s="340">
        <v>15</v>
      </c>
      <c r="D106" s="340"/>
      <c r="E106" s="128"/>
      <c r="F106" s="128"/>
      <c r="G106" s="340">
        <v>9</v>
      </c>
      <c r="H106" s="340"/>
      <c r="I106" s="340">
        <v>9</v>
      </c>
      <c r="J106" s="340">
        <v>9</v>
      </c>
      <c r="K106" s="127">
        <f t="shared" si="16"/>
        <v>42</v>
      </c>
    </row>
    <row r="107" spans="1:11" x14ac:dyDescent="0.3">
      <c r="A107" s="148" t="s">
        <v>555</v>
      </c>
      <c r="B107" s="266" t="s">
        <v>542</v>
      </c>
      <c r="C107" s="340">
        <v>3</v>
      </c>
      <c r="D107" s="340">
        <v>1</v>
      </c>
      <c r="E107" s="128"/>
      <c r="F107" s="128"/>
      <c r="G107" s="340">
        <v>4</v>
      </c>
      <c r="H107" s="340">
        <v>1</v>
      </c>
      <c r="I107" s="340">
        <v>4</v>
      </c>
      <c r="J107" s="340">
        <v>4</v>
      </c>
      <c r="K107" s="127">
        <f t="shared" si="16"/>
        <v>17</v>
      </c>
    </row>
    <row r="108" spans="1:11" x14ac:dyDescent="0.3">
      <c r="A108" s="148" t="s">
        <v>556</v>
      </c>
      <c r="B108" s="266" t="s">
        <v>543</v>
      </c>
      <c r="C108" s="340">
        <v>6</v>
      </c>
      <c r="D108" s="340">
        <v>4</v>
      </c>
      <c r="E108" s="128"/>
      <c r="F108" s="128"/>
      <c r="G108" s="340">
        <v>7</v>
      </c>
      <c r="H108" s="340">
        <v>3</v>
      </c>
      <c r="I108" s="340">
        <v>4</v>
      </c>
      <c r="J108" s="340">
        <v>4</v>
      </c>
      <c r="K108" s="127">
        <f t="shared" si="16"/>
        <v>28</v>
      </c>
    </row>
    <row r="109" spans="1:11" x14ac:dyDescent="0.3">
      <c r="A109" s="148" t="s">
        <v>557</v>
      </c>
      <c r="B109" s="266" t="s">
        <v>544</v>
      </c>
      <c r="C109" s="340">
        <v>10</v>
      </c>
      <c r="D109" s="340"/>
      <c r="E109" s="128"/>
      <c r="F109" s="128"/>
      <c r="G109" s="340">
        <v>12</v>
      </c>
      <c r="H109" s="340"/>
      <c r="I109" s="340">
        <v>22</v>
      </c>
      <c r="J109" s="340">
        <v>22</v>
      </c>
      <c r="K109" s="127">
        <f t="shared" si="16"/>
        <v>66</v>
      </c>
    </row>
    <row r="110" spans="1:11" x14ac:dyDescent="0.3">
      <c r="A110" s="148" t="s">
        <v>551</v>
      </c>
      <c r="B110" s="266" t="s">
        <v>545</v>
      </c>
      <c r="C110" s="340">
        <v>7</v>
      </c>
      <c r="D110" s="340">
        <v>2</v>
      </c>
      <c r="E110" s="128"/>
      <c r="F110" s="128"/>
      <c r="G110" s="340">
        <v>6</v>
      </c>
      <c r="H110" s="340">
        <v>2</v>
      </c>
      <c r="I110" s="340">
        <v>8</v>
      </c>
      <c r="J110" s="340">
        <v>8</v>
      </c>
      <c r="K110" s="127">
        <f t="shared" si="16"/>
        <v>33</v>
      </c>
    </row>
    <row r="111" spans="1:11" x14ac:dyDescent="0.3">
      <c r="A111" s="148" t="s">
        <v>558</v>
      </c>
      <c r="B111" s="266" t="s">
        <v>546</v>
      </c>
      <c r="C111" s="340">
        <v>14</v>
      </c>
      <c r="D111" s="340">
        <v>3</v>
      </c>
      <c r="E111" s="128"/>
      <c r="F111" s="128"/>
      <c r="G111" s="340">
        <v>12</v>
      </c>
      <c r="H111" s="340">
        <v>4</v>
      </c>
      <c r="I111" s="340">
        <v>18</v>
      </c>
      <c r="J111" s="340">
        <v>18</v>
      </c>
      <c r="K111" s="127">
        <f t="shared" si="16"/>
        <v>69</v>
      </c>
    </row>
    <row r="112" spans="1:11" x14ac:dyDescent="0.3">
      <c r="A112" s="148" t="s">
        <v>559</v>
      </c>
      <c r="B112" s="266" t="s">
        <v>547</v>
      </c>
      <c r="C112" s="128"/>
      <c r="D112" s="128"/>
      <c r="E112" s="128"/>
      <c r="F112" s="128"/>
      <c r="G112" s="128"/>
      <c r="H112" s="128"/>
      <c r="I112" s="114"/>
      <c r="J112" s="114"/>
      <c r="K112" s="127"/>
    </row>
    <row r="113" spans="1:11" ht="12.75" customHeight="1" x14ac:dyDescent="0.3">
      <c r="A113" s="148" t="s">
        <v>560</v>
      </c>
      <c r="B113" s="266" t="s">
        <v>548</v>
      </c>
      <c r="C113" s="340">
        <v>9</v>
      </c>
      <c r="D113" s="340">
        <v>2</v>
      </c>
      <c r="E113" s="128"/>
      <c r="F113" s="128"/>
      <c r="G113" s="340">
        <v>5</v>
      </c>
      <c r="H113" s="340">
        <v>4</v>
      </c>
      <c r="I113" s="340">
        <v>2</v>
      </c>
      <c r="J113" s="340">
        <v>2</v>
      </c>
      <c r="K113" s="127">
        <f t="shared" si="16"/>
        <v>24</v>
      </c>
    </row>
    <row r="114" spans="1:11" ht="13.5" thickBot="1" x14ac:dyDescent="0.35">
      <c r="A114" s="148" t="s">
        <v>550</v>
      </c>
      <c r="B114" s="266" t="s">
        <v>549</v>
      </c>
      <c r="C114" s="341">
        <v>3</v>
      </c>
      <c r="D114" s="341">
        <v>3</v>
      </c>
      <c r="E114" s="250"/>
      <c r="F114" s="250"/>
      <c r="G114" s="341">
        <v>3</v>
      </c>
      <c r="H114" s="341">
        <v>3</v>
      </c>
      <c r="I114" s="341">
        <v>4</v>
      </c>
      <c r="J114" s="341">
        <v>4</v>
      </c>
      <c r="K114" s="226">
        <f t="shared" ref="K114" si="17">SUM(C114:J114)</f>
        <v>20</v>
      </c>
    </row>
    <row r="115" spans="1:11" ht="13.5" thickBot="1" x14ac:dyDescent="0.35">
      <c r="A115" s="272" t="s">
        <v>99</v>
      </c>
      <c r="B115" s="273" t="s">
        <v>98</v>
      </c>
      <c r="C115" s="342">
        <v>69</v>
      </c>
      <c r="D115" s="342">
        <v>15</v>
      </c>
      <c r="E115" s="274"/>
      <c r="F115" s="274"/>
      <c r="G115" s="342">
        <v>63</v>
      </c>
      <c r="H115" s="342">
        <v>17</v>
      </c>
      <c r="I115" s="342">
        <v>71</v>
      </c>
      <c r="J115" s="342">
        <v>71</v>
      </c>
      <c r="K115" s="275">
        <f>SUM(K104:K114)</f>
        <v>306</v>
      </c>
    </row>
    <row r="117" spans="1:11" x14ac:dyDescent="0.3">
      <c r="A117" s="2" t="s">
        <v>5</v>
      </c>
      <c r="B117" s="4" t="s">
        <v>6</v>
      </c>
    </row>
    <row r="118" spans="1:11" x14ac:dyDescent="0.3">
      <c r="A118" s="4" t="s">
        <v>146</v>
      </c>
      <c r="B118" s="1"/>
    </row>
    <row r="119" spans="1:11" x14ac:dyDescent="0.3">
      <c r="A119" s="4"/>
      <c r="B119" s="1"/>
    </row>
  </sheetData>
  <mergeCells count="22">
    <mergeCell ref="M1:W1"/>
    <mergeCell ref="A1:K1"/>
    <mergeCell ref="C2:D2"/>
    <mergeCell ref="E2:F2"/>
    <mergeCell ref="G2:H2"/>
    <mergeCell ref="I2:J2"/>
    <mergeCell ref="C102:K102"/>
    <mergeCell ref="C103:K103"/>
    <mergeCell ref="B4:K4"/>
    <mergeCell ref="C88:K88"/>
    <mergeCell ref="C5:K5"/>
    <mergeCell ref="C89:K89"/>
    <mergeCell ref="B18:K18"/>
    <mergeCell ref="C19:K19"/>
    <mergeCell ref="B32:K32"/>
    <mergeCell ref="C33:K33"/>
    <mergeCell ref="B46:K46"/>
    <mergeCell ref="C47:K47"/>
    <mergeCell ref="B60:K60"/>
    <mergeCell ref="C61:K61"/>
    <mergeCell ref="B74:K74"/>
    <mergeCell ref="C75:K75"/>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18"/>
  <sheetViews>
    <sheetView workbookViewId="0">
      <selection activeCell="G121" sqref="G121"/>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2" width="4.7265625" style="1" customWidth="1"/>
    <col min="13" max="16384" width="9.1796875" style="1"/>
  </cols>
  <sheetData>
    <row r="1" spans="1:16" ht="25.5" customHeight="1" x14ac:dyDescent="0.3">
      <c r="A1" s="570" t="s">
        <v>397</v>
      </c>
      <c r="B1" s="571"/>
      <c r="C1" s="571"/>
      <c r="D1" s="571"/>
      <c r="E1" s="571"/>
      <c r="F1" s="571"/>
      <c r="G1" s="571"/>
      <c r="H1" s="571"/>
      <c r="I1" s="571"/>
      <c r="J1" s="572"/>
      <c r="K1" s="573"/>
    </row>
    <row r="2" spans="1:16" s="5" customFormat="1" ht="38.25" customHeight="1" x14ac:dyDescent="0.3">
      <c r="A2" s="13" t="s">
        <v>649</v>
      </c>
      <c r="B2" s="8"/>
      <c r="C2" s="590" t="s">
        <v>0</v>
      </c>
      <c r="D2" s="590"/>
      <c r="E2" s="590" t="s">
        <v>2</v>
      </c>
      <c r="F2" s="590"/>
      <c r="G2" s="590" t="s">
        <v>1</v>
      </c>
      <c r="H2" s="590"/>
      <c r="I2" s="591" t="s">
        <v>3</v>
      </c>
      <c r="J2" s="592"/>
      <c r="K2" s="249" t="s">
        <v>4</v>
      </c>
    </row>
    <row r="3" spans="1:16" s="5" customFormat="1" ht="13.5" customHeight="1" thickBot="1" x14ac:dyDescent="0.35">
      <c r="A3" s="38"/>
      <c r="B3" s="41"/>
      <c r="C3" s="42" t="s">
        <v>7</v>
      </c>
      <c r="D3" s="42" t="s">
        <v>8</v>
      </c>
      <c r="E3" s="42" t="s">
        <v>7</v>
      </c>
      <c r="F3" s="42" t="s">
        <v>8</v>
      </c>
      <c r="G3" s="42" t="s">
        <v>7</v>
      </c>
      <c r="H3" s="42" t="s">
        <v>8</v>
      </c>
      <c r="I3" s="100" t="s">
        <v>7</v>
      </c>
      <c r="J3" s="100" t="s">
        <v>8</v>
      </c>
      <c r="K3" s="36"/>
    </row>
    <row r="4" spans="1:16" s="6" customFormat="1" x14ac:dyDescent="0.3">
      <c r="A4" s="220" t="s">
        <v>650</v>
      </c>
      <c r="B4" s="40"/>
      <c r="C4" s="584"/>
      <c r="D4" s="585"/>
      <c r="E4" s="585"/>
      <c r="F4" s="585"/>
      <c r="G4" s="585"/>
      <c r="H4" s="585"/>
      <c r="I4" s="585"/>
      <c r="J4" s="585"/>
      <c r="K4" s="586"/>
    </row>
    <row r="5" spans="1:16" s="2" customFormat="1" x14ac:dyDescent="0.3">
      <c r="A5" s="264" t="s">
        <v>538</v>
      </c>
      <c r="B5" s="265" t="s">
        <v>537</v>
      </c>
      <c r="C5" s="581"/>
      <c r="D5" s="582"/>
      <c r="E5" s="582"/>
      <c r="F5" s="582"/>
      <c r="G5" s="582"/>
      <c r="H5" s="582"/>
      <c r="I5" s="582"/>
      <c r="J5" s="582"/>
      <c r="K5" s="583"/>
    </row>
    <row r="6" spans="1:16" x14ac:dyDescent="0.3">
      <c r="A6" s="148" t="s">
        <v>552</v>
      </c>
      <c r="B6" s="266" t="s">
        <v>539</v>
      </c>
      <c r="C6" s="128"/>
      <c r="D6" s="128"/>
      <c r="E6" s="128"/>
      <c r="F6" s="128"/>
      <c r="G6" s="128"/>
      <c r="H6" s="128"/>
      <c r="I6" s="114"/>
      <c r="J6" s="129"/>
      <c r="K6" s="127"/>
    </row>
    <row r="7" spans="1:16" ht="12.75" customHeight="1" x14ac:dyDescent="0.3">
      <c r="A7" s="148" t="s">
        <v>553</v>
      </c>
      <c r="B7" s="266" t="s">
        <v>540</v>
      </c>
      <c r="C7" s="128"/>
      <c r="D7" s="128"/>
      <c r="E7" s="128"/>
      <c r="F7" s="128"/>
      <c r="G7" s="128"/>
      <c r="H7" s="128"/>
      <c r="I7" s="114"/>
      <c r="J7" s="129"/>
      <c r="K7" s="127"/>
    </row>
    <row r="8" spans="1:16" ht="12.75" customHeight="1" x14ac:dyDescent="0.3">
      <c r="A8" s="148" t="s">
        <v>554</v>
      </c>
      <c r="B8" s="266" t="s">
        <v>541</v>
      </c>
      <c r="C8" s="128"/>
      <c r="D8" s="128"/>
      <c r="E8" s="128"/>
      <c r="F8" s="128"/>
      <c r="G8" s="128"/>
      <c r="H8" s="128"/>
      <c r="I8" s="114"/>
      <c r="J8" s="129"/>
      <c r="K8" s="127"/>
    </row>
    <row r="9" spans="1:16" ht="12.75" customHeight="1" x14ac:dyDescent="0.3">
      <c r="A9" s="148" t="s">
        <v>555</v>
      </c>
      <c r="B9" s="266" t="s">
        <v>542</v>
      </c>
      <c r="C9" s="128"/>
      <c r="D9" s="128"/>
      <c r="E9" s="128"/>
      <c r="F9" s="128"/>
      <c r="G9" s="128"/>
      <c r="H9" s="128"/>
      <c r="I9" s="114"/>
      <c r="J9" s="129"/>
      <c r="K9" s="127"/>
    </row>
    <row r="10" spans="1:16" ht="12.75" customHeight="1" x14ac:dyDescent="0.3">
      <c r="A10" s="148" t="s">
        <v>556</v>
      </c>
      <c r="B10" s="266" t="s">
        <v>543</v>
      </c>
      <c r="C10" s="128"/>
      <c r="D10" s="128"/>
      <c r="E10" s="128"/>
      <c r="F10" s="128"/>
      <c r="G10" s="128"/>
      <c r="H10" s="128"/>
      <c r="I10" s="114"/>
      <c r="J10" s="129"/>
      <c r="K10" s="127"/>
    </row>
    <row r="11" spans="1:16" ht="12.75" customHeight="1" x14ac:dyDescent="0.3">
      <c r="A11" s="148" t="s">
        <v>557</v>
      </c>
      <c r="B11" s="266" t="s">
        <v>544</v>
      </c>
      <c r="C11" s="128"/>
      <c r="D11" s="128"/>
      <c r="E11" s="128"/>
      <c r="F11" s="128"/>
      <c r="G11" s="128"/>
      <c r="H11" s="128"/>
      <c r="I11" s="114"/>
      <c r="J11" s="129"/>
      <c r="K11" s="127"/>
      <c r="M11" s="53"/>
      <c r="N11" s="53"/>
      <c r="O11" s="53"/>
      <c r="P11" s="53"/>
    </row>
    <row r="12" spans="1:16" ht="12.75" customHeight="1" x14ac:dyDescent="0.3">
      <c r="A12" s="148" t="s">
        <v>551</v>
      </c>
      <c r="B12" s="266" t="s">
        <v>545</v>
      </c>
      <c r="C12" s="128"/>
      <c r="D12" s="128"/>
      <c r="E12" s="128"/>
      <c r="F12" s="128"/>
      <c r="G12" s="128"/>
      <c r="H12" s="128"/>
      <c r="I12" s="114"/>
      <c r="J12" s="129"/>
      <c r="K12" s="127"/>
      <c r="M12" s="53"/>
      <c r="N12" s="53"/>
      <c r="O12" s="53"/>
      <c r="P12" s="53"/>
    </row>
    <row r="13" spans="1:16" ht="12.75" customHeight="1" x14ac:dyDescent="0.3">
      <c r="A13" s="148" t="s">
        <v>558</v>
      </c>
      <c r="B13" s="266" t="s">
        <v>546</v>
      </c>
      <c r="C13" s="128"/>
      <c r="D13" s="128"/>
      <c r="E13" s="128"/>
      <c r="F13" s="128"/>
      <c r="G13" s="128"/>
      <c r="H13" s="128"/>
      <c r="I13" s="114">
        <v>1</v>
      </c>
      <c r="J13" s="129">
        <v>1</v>
      </c>
      <c r="K13" s="127">
        <f t="shared" ref="K13:K16" si="0">SUM(C13:J13)</f>
        <v>2</v>
      </c>
    </row>
    <row r="14" spans="1:16" x14ac:dyDescent="0.3">
      <c r="A14" s="148" t="s">
        <v>559</v>
      </c>
      <c r="B14" s="266" t="s">
        <v>547</v>
      </c>
      <c r="C14" s="128"/>
      <c r="D14" s="128"/>
      <c r="E14" s="128"/>
      <c r="F14" s="128"/>
      <c r="G14" s="128"/>
      <c r="H14" s="128"/>
      <c r="I14" s="114"/>
      <c r="J14" s="129"/>
      <c r="K14" s="127"/>
    </row>
    <row r="15" spans="1:16" x14ac:dyDescent="0.3">
      <c r="A15" s="148" t="s">
        <v>560</v>
      </c>
      <c r="B15" s="266" t="s">
        <v>548</v>
      </c>
      <c r="C15" s="128"/>
      <c r="D15" s="128"/>
      <c r="E15" s="128"/>
      <c r="F15" s="128"/>
      <c r="G15" s="128"/>
      <c r="H15" s="128"/>
      <c r="I15" s="114"/>
      <c r="J15" s="129"/>
      <c r="K15" s="127"/>
    </row>
    <row r="16" spans="1:16" x14ac:dyDescent="0.3">
      <c r="A16" s="148" t="s">
        <v>550</v>
      </c>
      <c r="B16" s="266" t="s">
        <v>549</v>
      </c>
      <c r="C16" s="128">
        <v>1</v>
      </c>
      <c r="D16" s="128">
        <v>1</v>
      </c>
      <c r="E16" s="128"/>
      <c r="F16" s="128"/>
      <c r="G16" s="128">
        <v>1</v>
      </c>
      <c r="H16" s="128">
        <v>1</v>
      </c>
      <c r="I16" s="114">
        <v>2</v>
      </c>
      <c r="J16" s="129">
        <v>2</v>
      </c>
      <c r="K16" s="127">
        <f t="shared" si="0"/>
        <v>8</v>
      </c>
    </row>
    <row r="17" spans="1:16" ht="12.75" customHeight="1" x14ac:dyDescent="0.3">
      <c r="A17" s="267" t="s">
        <v>97</v>
      </c>
      <c r="B17" s="268" t="s">
        <v>98</v>
      </c>
      <c r="C17" s="144">
        <f>SUM(C6:C16)</f>
        <v>1</v>
      </c>
      <c r="D17" s="144">
        <f t="shared" ref="D17:J17" si="1">SUM(D6:D16)</f>
        <v>1</v>
      </c>
      <c r="E17" s="144"/>
      <c r="F17" s="144"/>
      <c r="G17" s="144">
        <f t="shared" si="1"/>
        <v>1</v>
      </c>
      <c r="H17" s="144">
        <f t="shared" si="1"/>
        <v>1</v>
      </c>
      <c r="I17" s="144">
        <f t="shared" si="1"/>
        <v>3</v>
      </c>
      <c r="J17" s="144">
        <f t="shared" si="1"/>
        <v>3</v>
      </c>
      <c r="K17" s="127">
        <f>SUM(K6:K16)</f>
        <v>10</v>
      </c>
    </row>
    <row r="18" spans="1:16" s="6" customFormat="1" x14ac:dyDescent="0.3">
      <c r="A18" s="151" t="s">
        <v>651</v>
      </c>
      <c r="B18" s="40"/>
      <c r="C18" s="587"/>
      <c r="D18" s="588"/>
      <c r="E18" s="588"/>
      <c r="F18" s="588"/>
      <c r="G18" s="588"/>
      <c r="H18" s="588"/>
      <c r="I18" s="588"/>
      <c r="J18" s="588"/>
      <c r="K18" s="589"/>
    </row>
    <row r="19" spans="1:16" s="2" customFormat="1" x14ac:dyDescent="0.3">
      <c r="A19" s="264" t="s">
        <v>538</v>
      </c>
      <c r="B19" s="265" t="s">
        <v>537</v>
      </c>
      <c r="C19" s="581"/>
      <c r="D19" s="582"/>
      <c r="E19" s="582"/>
      <c r="F19" s="582"/>
      <c r="G19" s="582"/>
      <c r="H19" s="582"/>
      <c r="I19" s="582"/>
      <c r="J19" s="582"/>
      <c r="K19" s="583"/>
    </row>
    <row r="20" spans="1:16" x14ac:dyDescent="0.3">
      <c r="A20" s="148" t="s">
        <v>552</v>
      </c>
      <c r="B20" s="266" t="s">
        <v>539</v>
      </c>
      <c r="C20" s="128"/>
      <c r="D20" s="128"/>
      <c r="E20" s="128"/>
      <c r="F20" s="128"/>
      <c r="G20" s="128"/>
      <c r="H20" s="128"/>
      <c r="I20" s="114"/>
      <c r="J20" s="129"/>
      <c r="K20" s="127"/>
    </row>
    <row r="21" spans="1:16" ht="12.75" customHeight="1" x14ac:dyDescent="0.3">
      <c r="A21" s="148" t="s">
        <v>553</v>
      </c>
      <c r="B21" s="266" t="s">
        <v>540</v>
      </c>
      <c r="C21" s="128"/>
      <c r="D21" s="128"/>
      <c r="E21" s="128"/>
      <c r="F21" s="128"/>
      <c r="G21" s="128"/>
      <c r="H21" s="128"/>
      <c r="I21" s="114"/>
      <c r="J21" s="129"/>
      <c r="K21" s="127"/>
    </row>
    <row r="22" spans="1:16" ht="12.75" customHeight="1" x14ac:dyDescent="0.3">
      <c r="A22" s="148" t="s">
        <v>554</v>
      </c>
      <c r="B22" s="266" t="s">
        <v>541</v>
      </c>
      <c r="C22" s="128"/>
      <c r="D22" s="128"/>
      <c r="E22" s="128"/>
      <c r="F22" s="128"/>
      <c r="G22" s="128"/>
      <c r="H22" s="128"/>
      <c r="I22" s="114"/>
      <c r="J22" s="129"/>
      <c r="K22" s="127"/>
    </row>
    <row r="23" spans="1:16" ht="12.75" customHeight="1" x14ac:dyDescent="0.3">
      <c r="A23" s="148" t="s">
        <v>555</v>
      </c>
      <c r="B23" s="266" t="s">
        <v>542</v>
      </c>
      <c r="C23" s="128"/>
      <c r="D23" s="128"/>
      <c r="E23" s="128"/>
      <c r="F23" s="128"/>
      <c r="G23" s="128"/>
      <c r="H23" s="128"/>
      <c r="I23" s="114"/>
      <c r="J23" s="129"/>
      <c r="K23" s="127"/>
    </row>
    <row r="24" spans="1:16" ht="12.75" customHeight="1" x14ac:dyDescent="0.3">
      <c r="A24" s="148" t="s">
        <v>556</v>
      </c>
      <c r="B24" s="266" t="s">
        <v>543</v>
      </c>
      <c r="C24" s="128"/>
      <c r="D24" s="128"/>
      <c r="E24" s="128"/>
      <c r="F24" s="128"/>
      <c r="G24" s="128"/>
      <c r="H24" s="128"/>
      <c r="I24" s="114">
        <v>1</v>
      </c>
      <c r="J24" s="129">
        <v>1</v>
      </c>
      <c r="K24" s="127">
        <f t="shared" ref="K24:K27" si="2">SUM(C24:J24)</f>
        <v>2</v>
      </c>
    </row>
    <row r="25" spans="1:16" ht="12.75" customHeight="1" x14ac:dyDescent="0.3">
      <c r="A25" s="148" t="s">
        <v>557</v>
      </c>
      <c r="B25" s="266" t="s">
        <v>544</v>
      </c>
      <c r="C25" s="128"/>
      <c r="D25" s="128"/>
      <c r="E25" s="128"/>
      <c r="F25" s="128"/>
      <c r="G25" s="128">
        <v>1</v>
      </c>
      <c r="H25" s="128"/>
      <c r="I25" s="114">
        <v>11</v>
      </c>
      <c r="J25" s="129">
        <v>11</v>
      </c>
      <c r="K25" s="127">
        <f t="shared" si="2"/>
        <v>23</v>
      </c>
      <c r="M25" s="53"/>
      <c r="N25" s="53"/>
      <c r="O25" s="53"/>
      <c r="P25" s="53"/>
    </row>
    <row r="26" spans="1:16" ht="12.75" customHeight="1" x14ac:dyDescent="0.3">
      <c r="A26" s="148" t="s">
        <v>551</v>
      </c>
      <c r="B26" s="266" t="s">
        <v>545</v>
      </c>
      <c r="C26" s="128"/>
      <c r="D26" s="128"/>
      <c r="E26" s="128"/>
      <c r="F26" s="128"/>
      <c r="G26" s="128"/>
      <c r="H26" s="128"/>
      <c r="I26" s="114"/>
      <c r="J26" s="129"/>
      <c r="K26" s="127"/>
      <c r="M26" s="53"/>
      <c r="N26" s="53"/>
      <c r="O26" s="53"/>
      <c r="P26" s="53"/>
    </row>
    <row r="27" spans="1:16" ht="12.75" customHeight="1" x14ac:dyDescent="0.3">
      <c r="A27" s="148" t="s">
        <v>558</v>
      </c>
      <c r="B27" s="266" t="s">
        <v>546</v>
      </c>
      <c r="C27" s="128"/>
      <c r="D27" s="128"/>
      <c r="E27" s="128"/>
      <c r="F27" s="128"/>
      <c r="G27" s="128">
        <v>1</v>
      </c>
      <c r="H27" s="128"/>
      <c r="I27" s="114">
        <v>6</v>
      </c>
      <c r="J27" s="129">
        <v>6</v>
      </c>
      <c r="K27" s="127">
        <f t="shared" si="2"/>
        <v>13</v>
      </c>
    </row>
    <row r="28" spans="1:16" x14ac:dyDescent="0.3">
      <c r="A28" s="148" t="s">
        <v>559</v>
      </c>
      <c r="B28" s="266" t="s">
        <v>547</v>
      </c>
      <c r="C28" s="128"/>
      <c r="D28" s="128"/>
      <c r="E28" s="128"/>
      <c r="F28" s="128"/>
      <c r="G28" s="128"/>
      <c r="H28" s="128"/>
      <c r="I28" s="114"/>
      <c r="J28" s="129"/>
      <c r="K28" s="127"/>
    </row>
    <row r="29" spans="1:16" x14ac:dyDescent="0.3">
      <c r="A29" s="148" t="s">
        <v>560</v>
      </c>
      <c r="B29" s="266" t="s">
        <v>548</v>
      </c>
      <c r="C29" s="128"/>
      <c r="D29" s="128"/>
      <c r="E29" s="128"/>
      <c r="F29" s="128"/>
      <c r="G29" s="128"/>
      <c r="H29" s="128"/>
      <c r="I29" s="114"/>
      <c r="J29" s="129"/>
      <c r="K29" s="127"/>
    </row>
    <row r="30" spans="1:16" x14ac:dyDescent="0.3">
      <c r="A30" s="148" t="s">
        <v>550</v>
      </c>
      <c r="B30" s="266" t="s">
        <v>549</v>
      </c>
      <c r="C30" s="128"/>
      <c r="D30" s="128"/>
      <c r="E30" s="128"/>
      <c r="F30" s="128"/>
      <c r="G30" s="128"/>
      <c r="H30" s="128"/>
      <c r="I30" s="114"/>
      <c r="J30" s="129"/>
      <c r="K30" s="127"/>
    </row>
    <row r="31" spans="1:16" ht="12.75" customHeight="1" x14ac:dyDescent="0.3">
      <c r="A31" s="267" t="s">
        <v>97</v>
      </c>
      <c r="B31" s="268" t="s">
        <v>98</v>
      </c>
      <c r="C31" s="144"/>
      <c r="D31" s="144"/>
      <c r="E31" s="144"/>
      <c r="F31" s="144"/>
      <c r="G31" s="144">
        <f t="shared" ref="G31:J31" si="3">SUM(G20:G30)</f>
        <v>2</v>
      </c>
      <c r="H31" s="144"/>
      <c r="I31" s="144">
        <f t="shared" si="3"/>
        <v>18</v>
      </c>
      <c r="J31" s="144">
        <f t="shared" si="3"/>
        <v>18</v>
      </c>
      <c r="K31" s="127">
        <f>SUM(K20:K30)</f>
        <v>38</v>
      </c>
    </row>
    <row r="32" spans="1:16" s="6" customFormat="1" x14ac:dyDescent="0.3">
      <c r="A32" s="151" t="s">
        <v>652</v>
      </c>
      <c r="B32" s="40"/>
      <c r="C32" s="587"/>
      <c r="D32" s="588"/>
      <c r="E32" s="588"/>
      <c r="F32" s="588"/>
      <c r="G32" s="588"/>
      <c r="H32" s="588"/>
      <c r="I32" s="588"/>
      <c r="J32" s="588"/>
      <c r="K32" s="589"/>
    </row>
    <row r="33" spans="1:16" s="2" customFormat="1" x14ac:dyDescent="0.3">
      <c r="A33" s="264" t="s">
        <v>538</v>
      </c>
      <c r="B33" s="265" t="s">
        <v>537</v>
      </c>
      <c r="C33" s="581"/>
      <c r="D33" s="582"/>
      <c r="E33" s="582"/>
      <c r="F33" s="582"/>
      <c r="G33" s="582"/>
      <c r="H33" s="582"/>
      <c r="I33" s="582"/>
      <c r="J33" s="582"/>
      <c r="K33" s="583"/>
    </row>
    <row r="34" spans="1:16" x14ac:dyDescent="0.3">
      <c r="A34" s="148" t="s">
        <v>552</v>
      </c>
      <c r="B34" s="266" t="s">
        <v>539</v>
      </c>
      <c r="C34" s="128"/>
      <c r="D34" s="128"/>
      <c r="E34" s="128"/>
      <c r="F34" s="128"/>
      <c r="G34" s="128"/>
      <c r="H34" s="128"/>
      <c r="I34" s="114"/>
      <c r="J34" s="129"/>
      <c r="K34" s="127"/>
    </row>
    <row r="35" spans="1:16" ht="12.75" customHeight="1" x14ac:dyDescent="0.3">
      <c r="A35" s="148" t="s">
        <v>553</v>
      </c>
      <c r="B35" s="266" t="s">
        <v>540</v>
      </c>
      <c r="C35" s="128"/>
      <c r="D35" s="128"/>
      <c r="E35" s="128"/>
      <c r="F35" s="128"/>
      <c r="G35" s="128"/>
      <c r="H35" s="128"/>
      <c r="I35" s="114"/>
      <c r="J35" s="129"/>
      <c r="K35" s="127"/>
    </row>
    <row r="36" spans="1:16" ht="12.75" customHeight="1" x14ac:dyDescent="0.3">
      <c r="A36" s="148" t="s">
        <v>554</v>
      </c>
      <c r="B36" s="266" t="s">
        <v>541</v>
      </c>
      <c r="C36" s="128"/>
      <c r="D36" s="128"/>
      <c r="E36" s="128"/>
      <c r="F36" s="128"/>
      <c r="G36" s="128"/>
      <c r="H36" s="128"/>
      <c r="I36" s="114"/>
      <c r="J36" s="129"/>
      <c r="K36" s="127"/>
    </row>
    <row r="37" spans="1:16" ht="12.75" customHeight="1" x14ac:dyDescent="0.3">
      <c r="A37" s="148" t="s">
        <v>555</v>
      </c>
      <c r="B37" s="266" t="s">
        <v>542</v>
      </c>
      <c r="C37" s="128"/>
      <c r="D37" s="128"/>
      <c r="E37" s="128"/>
      <c r="F37" s="128"/>
      <c r="G37" s="128"/>
      <c r="H37" s="128"/>
      <c r="I37" s="114"/>
      <c r="J37" s="129"/>
      <c r="K37" s="127"/>
    </row>
    <row r="38" spans="1:16" ht="12.75" customHeight="1" x14ac:dyDescent="0.3">
      <c r="A38" s="148" t="s">
        <v>556</v>
      </c>
      <c r="B38" s="266" t="s">
        <v>543</v>
      </c>
      <c r="C38" s="128"/>
      <c r="D38" s="128"/>
      <c r="E38" s="128"/>
      <c r="F38" s="128"/>
      <c r="G38" s="128"/>
      <c r="H38" s="128"/>
      <c r="I38" s="114"/>
      <c r="J38" s="129"/>
      <c r="K38" s="127"/>
    </row>
    <row r="39" spans="1:16" ht="12.75" customHeight="1" x14ac:dyDescent="0.3">
      <c r="A39" s="148" t="s">
        <v>557</v>
      </c>
      <c r="B39" s="266" t="s">
        <v>544</v>
      </c>
      <c r="C39" s="128"/>
      <c r="D39" s="128"/>
      <c r="E39" s="128"/>
      <c r="F39" s="128"/>
      <c r="G39" s="128"/>
      <c r="H39" s="128"/>
      <c r="I39" s="114"/>
      <c r="J39" s="129"/>
      <c r="K39" s="127"/>
      <c r="M39" s="53"/>
      <c r="N39" s="53"/>
      <c r="O39" s="53"/>
      <c r="P39" s="53"/>
    </row>
    <row r="40" spans="1:16" ht="12.75" customHeight="1" x14ac:dyDescent="0.3">
      <c r="A40" s="148" t="s">
        <v>551</v>
      </c>
      <c r="B40" s="266" t="s">
        <v>545</v>
      </c>
      <c r="C40" s="128"/>
      <c r="D40" s="128"/>
      <c r="E40" s="128"/>
      <c r="F40" s="128"/>
      <c r="G40" s="128"/>
      <c r="H40" s="128"/>
      <c r="I40" s="114"/>
      <c r="J40" s="129"/>
      <c r="K40" s="127"/>
      <c r="M40" s="53"/>
      <c r="N40" s="53"/>
      <c r="O40" s="53"/>
      <c r="P40" s="53"/>
    </row>
    <row r="41" spans="1:16" ht="12.75" customHeight="1" x14ac:dyDescent="0.3">
      <c r="A41" s="148" t="s">
        <v>558</v>
      </c>
      <c r="B41" s="266" t="s">
        <v>546</v>
      </c>
      <c r="C41" s="128"/>
      <c r="D41" s="128"/>
      <c r="E41" s="128"/>
      <c r="F41" s="128"/>
      <c r="G41" s="128"/>
      <c r="H41" s="128"/>
      <c r="I41" s="114">
        <v>2</v>
      </c>
      <c r="J41" s="129">
        <v>2</v>
      </c>
      <c r="K41" s="127">
        <f t="shared" ref="K41" si="4">SUM(C41:J41)</f>
        <v>4</v>
      </c>
    </row>
    <row r="42" spans="1:16" x14ac:dyDescent="0.3">
      <c r="A42" s="148" t="s">
        <v>559</v>
      </c>
      <c r="B42" s="266" t="s">
        <v>547</v>
      </c>
      <c r="C42" s="128"/>
      <c r="D42" s="128"/>
      <c r="E42" s="128"/>
      <c r="F42" s="128"/>
      <c r="G42" s="128"/>
      <c r="H42" s="128"/>
      <c r="I42" s="114"/>
      <c r="J42" s="129"/>
      <c r="K42" s="127"/>
    </row>
    <row r="43" spans="1:16" x14ac:dyDescent="0.3">
      <c r="A43" s="148" t="s">
        <v>560</v>
      </c>
      <c r="B43" s="266" t="s">
        <v>548</v>
      </c>
      <c r="C43" s="128"/>
      <c r="D43" s="128"/>
      <c r="E43" s="128"/>
      <c r="F43" s="128"/>
      <c r="G43" s="128"/>
      <c r="H43" s="128"/>
      <c r="I43" s="114"/>
      <c r="J43" s="129"/>
      <c r="K43" s="127"/>
    </row>
    <row r="44" spans="1:16" x14ac:dyDescent="0.3">
      <c r="A44" s="148" t="s">
        <v>550</v>
      </c>
      <c r="B44" s="266" t="s">
        <v>549</v>
      </c>
      <c r="C44" s="128"/>
      <c r="D44" s="128"/>
      <c r="E44" s="128"/>
      <c r="F44" s="128"/>
      <c r="G44" s="128"/>
      <c r="H44" s="128"/>
      <c r="I44" s="114"/>
      <c r="J44" s="129"/>
      <c r="K44" s="127"/>
    </row>
    <row r="45" spans="1:16" ht="12.75" customHeight="1" x14ac:dyDescent="0.3">
      <c r="A45" s="267" t="s">
        <v>97</v>
      </c>
      <c r="B45" s="268" t="s">
        <v>98</v>
      </c>
      <c r="C45" s="144"/>
      <c r="D45" s="144"/>
      <c r="E45" s="144"/>
      <c r="F45" s="144"/>
      <c r="G45" s="144"/>
      <c r="H45" s="144"/>
      <c r="I45" s="144">
        <f t="shared" ref="I45:J45" si="5">SUM(I34:I44)</f>
        <v>2</v>
      </c>
      <c r="J45" s="144">
        <f t="shared" si="5"/>
        <v>2</v>
      </c>
      <c r="K45" s="127">
        <f>SUM(K34:K44)</f>
        <v>4</v>
      </c>
    </row>
    <row r="46" spans="1:16" s="6" customFormat="1" x14ac:dyDescent="0.3">
      <c r="A46" s="151" t="s">
        <v>653</v>
      </c>
      <c r="B46" s="40"/>
      <c r="C46" s="587"/>
      <c r="D46" s="588"/>
      <c r="E46" s="588"/>
      <c r="F46" s="588"/>
      <c r="G46" s="588"/>
      <c r="H46" s="588"/>
      <c r="I46" s="588"/>
      <c r="J46" s="588"/>
      <c r="K46" s="589"/>
    </row>
    <row r="47" spans="1:16" s="2" customFormat="1" x14ac:dyDescent="0.3">
      <c r="A47" s="264" t="s">
        <v>538</v>
      </c>
      <c r="B47" s="265" t="s">
        <v>537</v>
      </c>
      <c r="C47" s="581"/>
      <c r="D47" s="582"/>
      <c r="E47" s="582"/>
      <c r="F47" s="582"/>
      <c r="G47" s="582"/>
      <c r="H47" s="582"/>
      <c r="I47" s="582"/>
      <c r="J47" s="582"/>
      <c r="K47" s="583"/>
    </row>
    <row r="48" spans="1:16" x14ac:dyDescent="0.3">
      <c r="A48" s="148" t="s">
        <v>552</v>
      </c>
      <c r="B48" s="266" t="s">
        <v>539</v>
      </c>
      <c r="C48" s="128"/>
      <c r="D48" s="128"/>
      <c r="E48" s="128"/>
      <c r="F48" s="128"/>
      <c r="G48" s="128"/>
      <c r="H48" s="128"/>
      <c r="I48" s="114"/>
      <c r="J48" s="129"/>
      <c r="K48" s="127"/>
    </row>
    <row r="49" spans="1:16" ht="12.75" customHeight="1" x14ac:dyDescent="0.3">
      <c r="A49" s="148" t="s">
        <v>553</v>
      </c>
      <c r="B49" s="266" t="s">
        <v>540</v>
      </c>
      <c r="C49" s="128"/>
      <c r="D49" s="128"/>
      <c r="E49" s="128"/>
      <c r="F49" s="128"/>
      <c r="G49" s="128"/>
      <c r="H49" s="128"/>
      <c r="I49" s="114"/>
      <c r="J49" s="129"/>
      <c r="K49" s="127"/>
    </row>
    <row r="50" spans="1:16" ht="12.75" customHeight="1" x14ac:dyDescent="0.3">
      <c r="A50" s="148" t="s">
        <v>554</v>
      </c>
      <c r="B50" s="266" t="s">
        <v>541</v>
      </c>
      <c r="C50" s="128"/>
      <c r="D50" s="128"/>
      <c r="E50" s="128"/>
      <c r="F50" s="128"/>
      <c r="G50" s="128"/>
      <c r="H50" s="128"/>
      <c r="I50" s="114"/>
      <c r="J50" s="129"/>
      <c r="K50" s="127"/>
    </row>
    <row r="51" spans="1:16" ht="12.75" customHeight="1" x14ac:dyDescent="0.3">
      <c r="A51" s="148" t="s">
        <v>555</v>
      </c>
      <c r="B51" s="266" t="s">
        <v>542</v>
      </c>
      <c r="C51" s="128"/>
      <c r="D51" s="128"/>
      <c r="E51" s="128"/>
      <c r="F51" s="128"/>
      <c r="G51" s="128">
        <v>1</v>
      </c>
      <c r="H51" s="128"/>
      <c r="I51" s="114">
        <v>2</v>
      </c>
      <c r="J51" s="129">
        <v>2</v>
      </c>
      <c r="K51" s="127">
        <f t="shared" ref="K51:K54" si="6">SUM(C51:J51)</f>
        <v>5</v>
      </c>
    </row>
    <row r="52" spans="1:16" ht="12.75" customHeight="1" x14ac:dyDescent="0.3">
      <c r="A52" s="148" t="s">
        <v>556</v>
      </c>
      <c r="B52" s="266" t="s">
        <v>543</v>
      </c>
      <c r="C52" s="128"/>
      <c r="D52" s="128"/>
      <c r="E52" s="128"/>
      <c r="F52" s="128"/>
      <c r="G52" s="128">
        <v>1</v>
      </c>
      <c r="H52" s="128"/>
      <c r="I52" s="114"/>
      <c r="J52" s="129"/>
      <c r="K52" s="127">
        <f t="shared" si="6"/>
        <v>1</v>
      </c>
    </row>
    <row r="53" spans="1:16" ht="12.75" customHeight="1" x14ac:dyDescent="0.3">
      <c r="A53" s="148" t="s">
        <v>557</v>
      </c>
      <c r="B53" s="266" t="s">
        <v>544</v>
      </c>
      <c r="C53" s="128"/>
      <c r="D53" s="128"/>
      <c r="E53" s="128"/>
      <c r="F53" s="128"/>
      <c r="G53" s="128"/>
      <c r="H53" s="128"/>
      <c r="I53" s="114"/>
      <c r="J53" s="129"/>
      <c r="K53" s="127"/>
      <c r="M53" s="53"/>
      <c r="N53" s="53"/>
      <c r="O53" s="53"/>
      <c r="P53" s="53"/>
    </row>
    <row r="54" spans="1:16" ht="12.75" customHeight="1" x14ac:dyDescent="0.3">
      <c r="A54" s="148" t="s">
        <v>551</v>
      </c>
      <c r="B54" s="266" t="s">
        <v>545</v>
      </c>
      <c r="C54" s="128">
        <v>2</v>
      </c>
      <c r="D54" s="128"/>
      <c r="E54" s="128"/>
      <c r="F54" s="128"/>
      <c r="G54" s="128">
        <v>2</v>
      </c>
      <c r="H54" s="128"/>
      <c r="I54" s="114">
        <v>4</v>
      </c>
      <c r="J54" s="129">
        <v>4</v>
      </c>
      <c r="K54" s="127">
        <f t="shared" si="6"/>
        <v>12</v>
      </c>
      <c r="M54" s="53"/>
      <c r="N54" s="53"/>
      <c r="O54" s="53"/>
      <c r="P54" s="53"/>
    </row>
    <row r="55" spans="1:16" ht="12.75" customHeight="1" x14ac:dyDescent="0.3">
      <c r="A55" s="148" t="s">
        <v>558</v>
      </c>
      <c r="B55" s="266" t="s">
        <v>546</v>
      </c>
      <c r="C55" s="128"/>
      <c r="D55" s="128"/>
      <c r="E55" s="128"/>
      <c r="F55" s="128"/>
      <c r="G55" s="128"/>
      <c r="H55" s="128"/>
      <c r="I55" s="114"/>
      <c r="J55" s="129"/>
      <c r="K55" s="127"/>
    </row>
    <row r="56" spans="1:16" x14ac:dyDescent="0.3">
      <c r="A56" s="148" t="s">
        <v>559</v>
      </c>
      <c r="B56" s="266" t="s">
        <v>547</v>
      </c>
      <c r="C56" s="128"/>
      <c r="D56" s="128"/>
      <c r="E56" s="128"/>
      <c r="F56" s="128"/>
      <c r="G56" s="128"/>
      <c r="H56" s="128"/>
      <c r="I56" s="114"/>
      <c r="J56" s="129"/>
      <c r="K56" s="127"/>
    </row>
    <row r="57" spans="1:16" x14ac:dyDescent="0.3">
      <c r="A57" s="148" t="s">
        <v>560</v>
      </c>
      <c r="B57" s="266" t="s">
        <v>548</v>
      </c>
      <c r="C57" s="128"/>
      <c r="D57" s="128"/>
      <c r="E57" s="128"/>
      <c r="F57" s="128"/>
      <c r="G57" s="128"/>
      <c r="H57" s="128"/>
      <c r="I57" s="114"/>
      <c r="J57" s="129"/>
      <c r="K57" s="127"/>
    </row>
    <row r="58" spans="1:16" x14ac:dyDescent="0.3">
      <c r="A58" s="148" t="s">
        <v>550</v>
      </c>
      <c r="B58" s="266" t="s">
        <v>549</v>
      </c>
      <c r="C58" s="128"/>
      <c r="D58" s="128"/>
      <c r="E58" s="128"/>
      <c r="F58" s="128"/>
      <c r="G58" s="128"/>
      <c r="H58" s="128"/>
      <c r="I58" s="114"/>
      <c r="J58" s="129"/>
      <c r="K58" s="127"/>
    </row>
    <row r="59" spans="1:16" ht="12.75" customHeight="1" x14ac:dyDescent="0.3">
      <c r="A59" s="267" t="s">
        <v>97</v>
      </c>
      <c r="B59" s="268" t="s">
        <v>98</v>
      </c>
      <c r="C59" s="144">
        <f>SUM(C48:C58)</f>
        <v>2</v>
      </c>
      <c r="D59" s="144"/>
      <c r="E59" s="144"/>
      <c r="F59" s="144"/>
      <c r="G59" s="144">
        <f t="shared" ref="G59:J59" si="7">SUM(G48:G58)</f>
        <v>4</v>
      </c>
      <c r="H59" s="144"/>
      <c r="I59" s="144">
        <f t="shared" si="7"/>
        <v>6</v>
      </c>
      <c r="J59" s="144">
        <f t="shared" si="7"/>
        <v>6</v>
      </c>
      <c r="K59" s="127">
        <f>SUM(K48:K58)</f>
        <v>18</v>
      </c>
    </row>
    <row r="60" spans="1:16" s="6" customFormat="1" x14ac:dyDescent="0.3">
      <c r="A60" s="151" t="s">
        <v>654</v>
      </c>
      <c r="B60" s="40"/>
      <c r="C60" s="587"/>
      <c r="D60" s="588"/>
      <c r="E60" s="588"/>
      <c r="F60" s="588"/>
      <c r="G60" s="588"/>
      <c r="H60" s="588"/>
      <c r="I60" s="588"/>
      <c r="J60" s="588"/>
      <c r="K60" s="589"/>
    </row>
    <row r="61" spans="1:16" s="2" customFormat="1" x14ac:dyDescent="0.3">
      <c r="A61" s="264" t="s">
        <v>538</v>
      </c>
      <c r="B61" s="265" t="s">
        <v>537</v>
      </c>
      <c r="C61" s="581"/>
      <c r="D61" s="582"/>
      <c r="E61" s="582"/>
      <c r="F61" s="582"/>
      <c r="G61" s="582"/>
      <c r="H61" s="582"/>
      <c r="I61" s="582"/>
      <c r="J61" s="582"/>
      <c r="K61" s="583"/>
    </row>
    <row r="62" spans="1:16" x14ac:dyDescent="0.3">
      <c r="A62" s="148" t="s">
        <v>552</v>
      </c>
      <c r="B62" s="266" t="s">
        <v>539</v>
      </c>
      <c r="C62" s="128"/>
      <c r="D62" s="128"/>
      <c r="E62" s="128"/>
      <c r="F62" s="128"/>
      <c r="G62" s="128"/>
      <c r="H62" s="128"/>
      <c r="I62" s="114"/>
      <c r="J62" s="129"/>
      <c r="K62" s="127"/>
    </row>
    <row r="63" spans="1:16" ht="12.75" customHeight="1" x14ac:dyDescent="0.3">
      <c r="A63" s="148" t="s">
        <v>553</v>
      </c>
      <c r="B63" s="266" t="s">
        <v>540</v>
      </c>
      <c r="C63" s="128">
        <v>1</v>
      </c>
      <c r="D63" s="128"/>
      <c r="E63" s="128"/>
      <c r="F63" s="128"/>
      <c r="G63" s="128">
        <v>1</v>
      </c>
      <c r="H63" s="128"/>
      <c r="I63" s="114"/>
      <c r="J63" s="129"/>
      <c r="K63" s="127">
        <f t="shared" ref="K63:K64" si="8">SUM(C63:J63)</f>
        <v>2</v>
      </c>
    </row>
    <row r="64" spans="1:16" ht="12.75" customHeight="1" x14ac:dyDescent="0.3">
      <c r="A64" s="148" t="s">
        <v>554</v>
      </c>
      <c r="B64" s="266" t="s">
        <v>541</v>
      </c>
      <c r="C64" s="128"/>
      <c r="D64" s="128"/>
      <c r="E64" s="128"/>
      <c r="F64" s="128"/>
      <c r="G64" s="128"/>
      <c r="H64" s="128"/>
      <c r="I64" s="114">
        <v>4</v>
      </c>
      <c r="J64" s="129">
        <v>4</v>
      </c>
      <c r="K64" s="127">
        <f t="shared" si="8"/>
        <v>8</v>
      </c>
    </row>
    <row r="65" spans="1:16" ht="12.75" customHeight="1" x14ac:dyDescent="0.3">
      <c r="A65" s="148" t="s">
        <v>555</v>
      </c>
      <c r="B65" s="266" t="s">
        <v>542</v>
      </c>
      <c r="C65" s="128"/>
      <c r="D65" s="128"/>
      <c r="E65" s="128"/>
      <c r="F65" s="128"/>
      <c r="G65" s="128"/>
      <c r="H65" s="128"/>
      <c r="I65" s="114"/>
      <c r="J65" s="129"/>
      <c r="K65" s="127"/>
    </row>
    <row r="66" spans="1:16" ht="12.75" customHeight="1" x14ac:dyDescent="0.3">
      <c r="A66" s="148" t="s">
        <v>556</v>
      </c>
      <c r="B66" s="266" t="s">
        <v>543</v>
      </c>
      <c r="C66" s="128"/>
      <c r="D66" s="128"/>
      <c r="E66" s="128"/>
      <c r="F66" s="128"/>
      <c r="G66" s="128"/>
      <c r="H66" s="128"/>
      <c r="I66" s="114"/>
      <c r="J66" s="129"/>
      <c r="K66" s="127"/>
    </row>
    <row r="67" spans="1:16" ht="12.75" customHeight="1" x14ac:dyDescent="0.3">
      <c r="A67" s="148" t="s">
        <v>557</v>
      </c>
      <c r="B67" s="266" t="s">
        <v>544</v>
      </c>
      <c r="C67" s="128"/>
      <c r="D67" s="128"/>
      <c r="E67" s="128"/>
      <c r="F67" s="128"/>
      <c r="G67" s="128"/>
      <c r="H67" s="128"/>
      <c r="I67" s="114"/>
      <c r="J67" s="129"/>
      <c r="K67" s="127"/>
      <c r="M67" s="53"/>
      <c r="N67" s="53"/>
      <c r="O67" s="53"/>
      <c r="P67" s="53"/>
    </row>
    <row r="68" spans="1:16" ht="12.75" customHeight="1" x14ac:dyDescent="0.3">
      <c r="A68" s="148" t="s">
        <v>551</v>
      </c>
      <c r="B68" s="266" t="s">
        <v>545</v>
      </c>
      <c r="C68" s="128"/>
      <c r="D68" s="128"/>
      <c r="E68" s="128"/>
      <c r="F68" s="128"/>
      <c r="G68" s="128"/>
      <c r="H68" s="128"/>
      <c r="I68" s="114"/>
      <c r="J68" s="129"/>
      <c r="K68" s="127"/>
      <c r="M68" s="53"/>
      <c r="N68" s="53"/>
      <c r="O68" s="53"/>
      <c r="P68" s="53"/>
    </row>
    <row r="69" spans="1:16" ht="12.75" customHeight="1" x14ac:dyDescent="0.3">
      <c r="A69" s="148" t="s">
        <v>558</v>
      </c>
      <c r="B69" s="266" t="s">
        <v>546</v>
      </c>
      <c r="C69" s="128"/>
      <c r="D69" s="128"/>
      <c r="E69" s="128"/>
      <c r="F69" s="128"/>
      <c r="G69" s="128"/>
      <c r="H69" s="128"/>
      <c r="I69" s="114"/>
      <c r="J69" s="129"/>
      <c r="K69" s="127"/>
    </row>
    <row r="70" spans="1:16" x14ac:dyDescent="0.3">
      <c r="A70" s="148" t="s">
        <v>559</v>
      </c>
      <c r="B70" s="266" t="s">
        <v>547</v>
      </c>
      <c r="C70" s="128"/>
      <c r="D70" s="128"/>
      <c r="E70" s="128"/>
      <c r="F70" s="128"/>
      <c r="G70" s="128"/>
      <c r="H70" s="128"/>
      <c r="I70" s="114"/>
      <c r="J70" s="129"/>
      <c r="K70" s="127"/>
    </row>
    <row r="71" spans="1:16" x14ac:dyDescent="0.3">
      <c r="A71" s="148" t="s">
        <v>560</v>
      </c>
      <c r="B71" s="266" t="s">
        <v>548</v>
      </c>
      <c r="C71" s="128"/>
      <c r="D71" s="128"/>
      <c r="E71" s="128"/>
      <c r="F71" s="128"/>
      <c r="G71" s="128"/>
      <c r="H71" s="128"/>
      <c r="I71" s="114"/>
      <c r="J71" s="129"/>
      <c r="K71" s="127"/>
    </row>
    <row r="72" spans="1:16" x14ac:dyDescent="0.3">
      <c r="A72" s="148" t="s">
        <v>550</v>
      </c>
      <c r="B72" s="266" t="s">
        <v>549</v>
      </c>
      <c r="C72" s="128"/>
      <c r="D72" s="128"/>
      <c r="E72" s="128"/>
      <c r="F72" s="128"/>
      <c r="G72" s="128"/>
      <c r="H72" s="128"/>
      <c r="I72" s="114"/>
      <c r="J72" s="129"/>
      <c r="K72" s="127"/>
    </row>
    <row r="73" spans="1:16" ht="12.75" customHeight="1" x14ac:dyDescent="0.3">
      <c r="A73" s="267" t="s">
        <v>97</v>
      </c>
      <c r="B73" s="268" t="s">
        <v>98</v>
      </c>
      <c r="C73" s="144">
        <f>SUM(C62:C72)</f>
        <v>1</v>
      </c>
      <c r="D73" s="144"/>
      <c r="E73" s="144"/>
      <c r="F73" s="144"/>
      <c r="G73" s="144">
        <f t="shared" ref="G73:J73" si="9">SUM(G62:G72)</f>
        <v>1</v>
      </c>
      <c r="H73" s="144"/>
      <c r="I73" s="144">
        <f t="shared" si="9"/>
        <v>4</v>
      </c>
      <c r="J73" s="144">
        <f t="shared" si="9"/>
        <v>4</v>
      </c>
      <c r="K73" s="127">
        <f>SUM(K62:K72)</f>
        <v>10</v>
      </c>
    </row>
    <row r="74" spans="1:16" s="6" customFormat="1" x14ac:dyDescent="0.3">
      <c r="A74" s="151" t="s">
        <v>655</v>
      </c>
      <c r="B74" s="40"/>
      <c r="C74" s="587"/>
      <c r="D74" s="588"/>
      <c r="E74" s="588"/>
      <c r="F74" s="588"/>
      <c r="G74" s="588"/>
      <c r="H74" s="588"/>
      <c r="I74" s="588"/>
      <c r="J74" s="588"/>
      <c r="K74" s="589"/>
    </row>
    <row r="75" spans="1:16" s="2" customFormat="1" x14ac:dyDescent="0.3">
      <c r="A75" s="264" t="s">
        <v>538</v>
      </c>
      <c r="B75" s="265" t="s">
        <v>537</v>
      </c>
      <c r="C75" s="581"/>
      <c r="D75" s="582"/>
      <c r="E75" s="582"/>
      <c r="F75" s="582"/>
      <c r="G75" s="582"/>
      <c r="H75" s="582"/>
      <c r="I75" s="582"/>
      <c r="J75" s="582"/>
      <c r="K75" s="583"/>
    </row>
    <row r="76" spans="1:16" x14ac:dyDescent="0.3">
      <c r="A76" s="148" t="s">
        <v>552</v>
      </c>
      <c r="B76" s="266" t="s">
        <v>539</v>
      </c>
      <c r="C76" s="128"/>
      <c r="D76" s="128"/>
      <c r="E76" s="128"/>
      <c r="F76" s="128"/>
      <c r="G76" s="128"/>
      <c r="H76" s="128"/>
      <c r="I76" s="114"/>
      <c r="J76" s="129"/>
      <c r="K76" s="127"/>
    </row>
    <row r="77" spans="1:16" ht="12.75" customHeight="1" x14ac:dyDescent="0.3">
      <c r="A77" s="148" t="s">
        <v>553</v>
      </c>
      <c r="B77" s="266" t="s">
        <v>540</v>
      </c>
      <c r="C77" s="128"/>
      <c r="D77" s="128"/>
      <c r="E77" s="128"/>
      <c r="F77" s="128"/>
      <c r="G77" s="128"/>
      <c r="H77" s="128"/>
      <c r="I77" s="114"/>
      <c r="J77" s="129"/>
      <c r="K77" s="127"/>
    </row>
    <row r="78" spans="1:16" ht="12.75" customHeight="1" x14ac:dyDescent="0.3">
      <c r="A78" s="148" t="s">
        <v>554</v>
      </c>
      <c r="B78" s="266" t="s">
        <v>541</v>
      </c>
      <c r="C78" s="128"/>
      <c r="D78" s="128"/>
      <c r="E78" s="128"/>
      <c r="F78" s="128"/>
      <c r="G78" s="128"/>
      <c r="H78" s="128"/>
      <c r="I78" s="114"/>
      <c r="J78" s="129"/>
      <c r="K78" s="127"/>
    </row>
    <row r="79" spans="1:16" ht="12.75" customHeight="1" x14ac:dyDescent="0.3">
      <c r="A79" s="148" t="s">
        <v>555</v>
      </c>
      <c r="B79" s="266" t="s">
        <v>542</v>
      </c>
      <c r="C79" s="128"/>
      <c r="D79" s="128"/>
      <c r="E79" s="128"/>
      <c r="F79" s="128"/>
      <c r="G79" s="128"/>
      <c r="H79" s="128"/>
      <c r="I79" s="114"/>
      <c r="J79" s="129"/>
      <c r="K79" s="127"/>
    </row>
    <row r="80" spans="1:16" ht="12.75" customHeight="1" x14ac:dyDescent="0.3">
      <c r="A80" s="148" t="s">
        <v>556</v>
      </c>
      <c r="B80" s="266" t="s">
        <v>543</v>
      </c>
      <c r="C80" s="128"/>
      <c r="D80" s="128"/>
      <c r="E80" s="128"/>
      <c r="F80" s="128"/>
      <c r="G80" s="128"/>
      <c r="H80" s="128"/>
      <c r="I80" s="114"/>
      <c r="J80" s="129"/>
      <c r="K80" s="127"/>
    </row>
    <row r="81" spans="1:16" ht="12.75" customHeight="1" x14ac:dyDescent="0.3">
      <c r="A81" s="148" t="s">
        <v>557</v>
      </c>
      <c r="B81" s="266" t="s">
        <v>544</v>
      </c>
      <c r="C81" s="128"/>
      <c r="D81" s="128"/>
      <c r="E81" s="128"/>
      <c r="F81" s="128"/>
      <c r="G81" s="128"/>
      <c r="H81" s="128"/>
      <c r="I81" s="114"/>
      <c r="J81" s="129"/>
      <c r="K81" s="127"/>
      <c r="M81" s="53"/>
      <c r="N81" s="53"/>
      <c r="O81" s="53"/>
      <c r="P81" s="53"/>
    </row>
    <row r="82" spans="1:16" ht="12.75" customHeight="1" x14ac:dyDescent="0.3">
      <c r="A82" s="148" t="s">
        <v>551</v>
      </c>
      <c r="B82" s="266" t="s">
        <v>545</v>
      </c>
      <c r="C82" s="128"/>
      <c r="D82" s="128"/>
      <c r="E82" s="128"/>
      <c r="F82" s="128"/>
      <c r="G82" s="128"/>
      <c r="H82" s="128"/>
      <c r="I82" s="114"/>
      <c r="J82" s="129"/>
      <c r="K82" s="127"/>
      <c r="M82" s="53"/>
      <c r="N82" s="53"/>
      <c r="O82" s="53"/>
      <c r="P82" s="53"/>
    </row>
    <row r="83" spans="1:16" ht="12.75" customHeight="1" x14ac:dyDescent="0.3">
      <c r="A83" s="148" t="s">
        <v>558</v>
      </c>
      <c r="B83" s="266" t="s">
        <v>546</v>
      </c>
      <c r="C83" s="128"/>
      <c r="D83" s="128"/>
      <c r="E83" s="128"/>
      <c r="F83" s="128"/>
      <c r="G83" s="128"/>
      <c r="H83" s="128"/>
      <c r="I83" s="114"/>
      <c r="J83" s="129"/>
      <c r="K83" s="127"/>
    </row>
    <row r="84" spans="1:16" x14ac:dyDescent="0.3">
      <c r="A84" s="148" t="s">
        <v>559</v>
      </c>
      <c r="B84" s="266" t="s">
        <v>547</v>
      </c>
      <c r="C84" s="128"/>
      <c r="D84" s="128"/>
      <c r="E84" s="128"/>
      <c r="F84" s="128"/>
      <c r="G84" s="128"/>
      <c r="H84" s="128"/>
      <c r="I84" s="114"/>
      <c r="J84" s="129"/>
      <c r="K84" s="127"/>
    </row>
    <row r="85" spans="1:16" x14ac:dyDescent="0.3">
      <c r="A85" s="148" t="s">
        <v>560</v>
      </c>
      <c r="B85" s="266" t="s">
        <v>548</v>
      </c>
      <c r="C85" s="128"/>
      <c r="D85" s="128"/>
      <c r="E85" s="128"/>
      <c r="F85" s="128"/>
      <c r="G85" s="128"/>
      <c r="H85" s="128"/>
      <c r="I85" s="114"/>
      <c r="J85" s="129"/>
      <c r="K85" s="127"/>
    </row>
    <row r="86" spans="1:16" x14ac:dyDescent="0.3">
      <c r="A86" s="148" t="s">
        <v>550</v>
      </c>
      <c r="B86" s="266" t="s">
        <v>549</v>
      </c>
      <c r="C86" s="128"/>
      <c r="D86" s="128"/>
      <c r="E86" s="128"/>
      <c r="F86" s="128"/>
      <c r="G86" s="128"/>
      <c r="H86" s="128"/>
      <c r="I86" s="114"/>
      <c r="J86" s="129"/>
      <c r="K86" s="127"/>
    </row>
    <row r="87" spans="1:16" ht="12.75" customHeight="1" x14ac:dyDescent="0.3">
      <c r="A87" s="267" t="s">
        <v>97</v>
      </c>
      <c r="B87" s="268" t="s">
        <v>98</v>
      </c>
      <c r="C87" s="144"/>
      <c r="D87" s="144"/>
      <c r="E87" s="144"/>
      <c r="F87" s="144"/>
      <c r="G87" s="144"/>
      <c r="H87" s="144"/>
      <c r="I87" s="144"/>
      <c r="J87" s="144"/>
      <c r="K87" s="127"/>
    </row>
    <row r="88" spans="1:16" s="6" customFormat="1" x14ac:dyDescent="0.3">
      <c r="A88" s="151" t="s">
        <v>656</v>
      </c>
      <c r="B88" s="269"/>
      <c r="C88" s="578"/>
      <c r="D88" s="579"/>
      <c r="E88" s="579"/>
      <c r="F88" s="579"/>
      <c r="G88" s="579"/>
      <c r="H88" s="579"/>
      <c r="I88" s="579"/>
      <c r="J88" s="579"/>
      <c r="K88" s="580"/>
    </row>
    <row r="89" spans="1:16" s="2" customFormat="1" x14ac:dyDescent="0.3">
      <c r="A89" s="264" t="s">
        <v>538</v>
      </c>
      <c r="B89" s="265" t="s">
        <v>537</v>
      </c>
      <c r="C89" s="581"/>
      <c r="D89" s="582"/>
      <c r="E89" s="582"/>
      <c r="F89" s="582"/>
      <c r="G89" s="582"/>
      <c r="H89" s="582"/>
      <c r="I89" s="582"/>
      <c r="J89" s="582"/>
      <c r="K89" s="583"/>
    </row>
    <row r="90" spans="1:16" x14ac:dyDescent="0.3">
      <c r="A90" s="148" t="s">
        <v>552</v>
      </c>
      <c r="B90" s="266" t="s">
        <v>539</v>
      </c>
      <c r="C90" s="128"/>
      <c r="D90" s="128"/>
      <c r="E90" s="128"/>
      <c r="F90" s="128"/>
      <c r="G90" s="128"/>
      <c r="H90" s="128"/>
      <c r="I90" s="114"/>
      <c r="J90" s="129"/>
      <c r="K90" s="127"/>
    </row>
    <row r="91" spans="1:16" x14ac:dyDescent="0.3">
      <c r="A91" s="148" t="s">
        <v>553</v>
      </c>
      <c r="B91" s="266" t="s">
        <v>540</v>
      </c>
      <c r="C91" s="128"/>
      <c r="D91" s="128"/>
      <c r="E91" s="128"/>
      <c r="F91" s="128"/>
      <c r="G91" s="128"/>
      <c r="H91" s="128"/>
      <c r="I91" s="114"/>
      <c r="J91" s="129"/>
      <c r="K91" s="127"/>
    </row>
    <row r="92" spans="1:16" x14ac:dyDescent="0.3">
      <c r="A92" s="148" t="s">
        <v>554</v>
      </c>
      <c r="B92" s="266" t="s">
        <v>541</v>
      </c>
      <c r="C92" s="128"/>
      <c r="D92" s="128"/>
      <c r="E92" s="128"/>
      <c r="F92" s="128"/>
      <c r="G92" s="128"/>
      <c r="H92" s="128"/>
      <c r="I92" s="114"/>
      <c r="J92" s="129"/>
      <c r="K92" s="127"/>
    </row>
    <row r="93" spans="1:16" x14ac:dyDescent="0.3">
      <c r="A93" s="148" t="s">
        <v>555</v>
      </c>
      <c r="B93" s="266" t="s">
        <v>542</v>
      </c>
      <c r="C93" s="128"/>
      <c r="D93" s="128"/>
      <c r="E93" s="128"/>
      <c r="F93" s="128"/>
      <c r="G93" s="128"/>
      <c r="H93" s="128"/>
      <c r="I93" s="114"/>
      <c r="J93" s="129"/>
      <c r="K93" s="127"/>
    </row>
    <row r="94" spans="1:16" x14ac:dyDescent="0.3">
      <c r="A94" s="148" t="s">
        <v>556</v>
      </c>
      <c r="B94" s="266" t="s">
        <v>543</v>
      </c>
      <c r="C94" s="128"/>
      <c r="D94" s="128"/>
      <c r="E94" s="128"/>
      <c r="F94" s="128"/>
      <c r="G94" s="128"/>
      <c r="H94" s="128"/>
      <c r="I94" s="114"/>
      <c r="J94" s="129"/>
      <c r="K94" s="127"/>
    </row>
    <row r="95" spans="1:16" x14ac:dyDescent="0.3">
      <c r="A95" s="148" t="s">
        <v>557</v>
      </c>
      <c r="B95" s="266" t="s">
        <v>544</v>
      </c>
      <c r="C95" s="128"/>
      <c r="D95" s="128"/>
      <c r="E95" s="128"/>
      <c r="F95" s="128"/>
      <c r="G95" s="128"/>
      <c r="H95" s="128"/>
      <c r="I95" s="114"/>
      <c r="J95" s="129"/>
      <c r="K95" s="127"/>
    </row>
    <row r="96" spans="1:16" x14ac:dyDescent="0.3">
      <c r="A96" s="148" t="s">
        <v>551</v>
      </c>
      <c r="B96" s="266" t="s">
        <v>545</v>
      </c>
      <c r="C96" s="128"/>
      <c r="D96" s="128"/>
      <c r="E96" s="128"/>
      <c r="F96" s="128"/>
      <c r="G96" s="128"/>
      <c r="H96" s="128"/>
      <c r="I96" s="114"/>
      <c r="J96" s="129"/>
      <c r="K96" s="127"/>
    </row>
    <row r="97" spans="1:11" x14ac:dyDescent="0.3">
      <c r="A97" s="148" t="s">
        <v>558</v>
      </c>
      <c r="B97" s="266" t="s">
        <v>546</v>
      </c>
      <c r="C97" s="128"/>
      <c r="D97" s="128"/>
      <c r="E97" s="128"/>
      <c r="F97" s="128"/>
      <c r="G97" s="128"/>
      <c r="H97" s="128"/>
      <c r="I97" s="114"/>
      <c r="J97" s="129"/>
      <c r="K97" s="127"/>
    </row>
    <row r="98" spans="1:11" x14ac:dyDescent="0.3">
      <c r="A98" s="148" t="s">
        <v>559</v>
      </c>
      <c r="B98" s="266" t="s">
        <v>547</v>
      </c>
      <c r="C98" s="128"/>
      <c r="D98" s="128"/>
      <c r="E98" s="128"/>
      <c r="F98" s="128"/>
      <c r="G98" s="128"/>
      <c r="H98" s="128"/>
      <c r="I98" s="114"/>
      <c r="J98" s="129"/>
      <c r="K98" s="127"/>
    </row>
    <row r="99" spans="1:11" x14ac:dyDescent="0.3">
      <c r="A99" s="148" t="s">
        <v>560</v>
      </c>
      <c r="B99" s="266" t="s">
        <v>548</v>
      </c>
      <c r="C99" s="130"/>
      <c r="D99" s="130"/>
      <c r="E99" s="130"/>
      <c r="F99" s="130"/>
      <c r="G99" s="130"/>
      <c r="H99" s="130"/>
      <c r="I99" s="131"/>
      <c r="J99" s="132"/>
      <c r="K99" s="133"/>
    </row>
    <row r="100" spans="1:11" x14ac:dyDescent="0.3">
      <c r="A100" s="148" t="s">
        <v>550</v>
      </c>
      <c r="B100" s="266" t="s">
        <v>549</v>
      </c>
      <c r="C100" s="130"/>
      <c r="D100" s="130"/>
      <c r="E100" s="130"/>
      <c r="F100" s="130"/>
      <c r="G100" s="130"/>
      <c r="H100" s="130"/>
      <c r="I100" s="131"/>
      <c r="J100" s="132"/>
      <c r="K100" s="127"/>
    </row>
    <row r="101" spans="1:11" x14ac:dyDescent="0.3">
      <c r="A101" s="270" t="s">
        <v>97</v>
      </c>
      <c r="B101" s="271" t="s">
        <v>98</v>
      </c>
      <c r="C101" s="144"/>
      <c r="D101" s="144"/>
      <c r="E101" s="144"/>
      <c r="F101" s="144"/>
      <c r="G101" s="144"/>
      <c r="H101" s="144"/>
      <c r="I101" s="144"/>
      <c r="J101" s="144"/>
      <c r="K101" s="133"/>
    </row>
    <row r="102" spans="1:11" x14ac:dyDescent="0.3">
      <c r="A102" s="151" t="s">
        <v>649</v>
      </c>
      <c r="B102" s="269"/>
      <c r="C102" s="578"/>
      <c r="D102" s="579"/>
      <c r="E102" s="579"/>
      <c r="F102" s="579"/>
      <c r="G102" s="579"/>
      <c r="H102" s="579"/>
      <c r="I102" s="579"/>
      <c r="J102" s="579"/>
      <c r="K102" s="580"/>
    </row>
    <row r="103" spans="1:11" x14ac:dyDescent="0.3">
      <c r="A103" s="264" t="s">
        <v>538</v>
      </c>
      <c r="B103" s="265" t="s">
        <v>537</v>
      </c>
      <c r="C103" s="581"/>
      <c r="D103" s="582"/>
      <c r="E103" s="582"/>
      <c r="F103" s="582"/>
      <c r="G103" s="582"/>
      <c r="H103" s="582"/>
      <c r="I103" s="582"/>
      <c r="J103" s="582"/>
      <c r="K103" s="583"/>
    </row>
    <row r="104" spans="1:11" x14ac:dyDescent="0.3">
      <c r="A104" s="148" t="s">
        <v>552</v>
      </c>
      <c r="B104" s="266" t="s">
        <v>539</v>
      </c>
      <c r="C104" s="128"/>
      <c r="D104" s="128"/>
      <c r="E104" s="128"/>
      <c r="F104" s="128"/>
      <c r="G104" s="128"/>
      <c r="H104" s="128"/>
      <c r="I104" s="114"/>
      <c r="J104" s="129"/>
      <c r="K104" s="127"/>
    </row>
    <row r="105" spans="1:11" x14ac:dyDescent="0.3">
      <c r="A105" s="148" t="s">
        <v>553</v>
      </c>
      <c r="B105" s="266" t="s">
        <v>540</v>
      </c>
      <c r="C105" s="340">
        <v>1</v>
      </c>
      <c r="D105" s="340"/>
      <c r="E105" s="128"/>
      <c r="F105" s="128"/>
      <c r="G105" s="340">
        <v>1</v>
      </c>
      <c r="H105" s="340"/>
      <c r="I105" s="340"/>
      <c r="J105" s="340"/>
      <c r="K105" s="127">
        <f t="shared" ref="K105:K114" si="10">SUM(C105:J105)</f>
        <v>2</v>
      </c>
    </row>
    <row r="106" spans="1:11" x14ac:dyDescent="0.3">
      <c r="A106" s="148" t="s">
        <v>554</v>
      </c>
      <c r="B106" s="266" t="s">
        <v>541</v>
      </c>
      <c r="C106" s="340"/>
      <c r="D106" s="340"/>
      <c r="E106" s="128"/>
      <c r="F106" s="128"/>
      <c r="G106" s="340"/>
      <c r="H106" s="340"/>
      <c r="I106" s="340">
        <v>4</v>
      </c>
      <c r="J106" s="340">
        <v>4</v>
      </c>
      <c r="K106" s="127">
        <f t="shared" si="10"/>
        <v>8</v>
      </c>
    </row>
    <row r="107" spans="1:11" x14ac:dyDescent="0.3">
      <c r="A107" s="148" t="s">
        <v>555</v>
      </c>
      <c r="B107" s="266" t="s">
        <v>542</v>
      </c>
      <c r="C107" s="340"/>
      <c r="D107" s="340"/>
      <c r="E107" s="128"/>
      <c r="F107" s="128"/>
      <c r="G107" s="340">
        <v>1</v>
      </c>
      <c r="H107" s="340"/>
      <c r="I107" s="340">
        <v>2</v>
      </c>
      <c r="J107" s="340">
        <v>2</v>
      </c>
      <c r="K107" s="127">
        <f t="shared" si="10"/>
        <v>5</v>
      </c>
    </row>
    <row r="108" spans="1:11" x14ac:dyDescent="0.3">
      <c r="A108" s="148" t="s">
        <v>556</v>
      </c>
      <c r="B108" s="266" t="s">
        <v>543</v>
      </c>
      <c r="C108" s="340"/>
      <c r="D108" s="340"/>
      <c r="E108" s="128"/>
      <c r="F108" s="128"/>
      <c r="G108" s="340">
        <v>1</v>
      </c>
      <c r="H108" s="340"/>
      <c r="I108" s="340">
        <v>1</v>
      </c>
      <c r="J108" s="340">
        <v>1</v>
      </c>
      <c r="K108" s="127">
        <f t="shared" si="10"/>
        <v>3</v>
      </c>
    </row>
    <row r="109" spans="1:11" x14ac:dyDescent="0.3">
      <c r="A109" s="148" t="s">
        <v>557</v>
      </c>
      <c r="B109" s="266" t="s">
        <v>544</v>
      </c>
      <c r="C109" s="340"/>
      <c r="D109" s="340"/>
      <c r="E109" s="128"/>
      <c r="F109" s="128"/>
      <c r="G109" s="340">
        <v>1</v>
      </c>
      <c r="H109" s="340"/>
      <c r="I109" s="340">
        <v>11</v>
      </c>
      <c r="J109" s="340">
        <v>11</v>
      </c>
      <c r="K109" s="127">
        <f t="shared" si="10"/>
        <v>23</v>
      </c>
    </row>
    <row r="110" spans="1:11" x14ac:dyDescent="0.3">
      <c r="A110" s="148" t="s">
        <v>551</v>
      </c>
      <c r="B110" s="266" t="s">
        <v>545</v>
      </c>
      <c r="C110" s="340">
        <v>2</v>
      </c>
      <c r="D110" s="340"/>
      <c r="E110" s="128"/>
      <c r="F110" s="128"/>
      <c r="G110" s="340">
        <v>2</v>
      </c>
      <c r="H110" s="340"/>
      <c r="I110" s="340">
        <v>4</v>
      </c>
      <c r="J110" s="340">
        <v>4</v>
      </c>
      <c r="K110" s="127">
        <f t="shared" si="10"/>
        <v>12</v>
      </c>
    </row>
    <row r="111" spans="1:11" x14ac:dyDescent="0.3">
      <c r="A111" s="148" t="s">
        <v>558</v>
      </c>
      <c r="B111" s="266" t="s">
        <v>546</v>
      </c>
      <c r="C111" s="340"/>
      <c r="D111" s="340"/>
      <c r="E111" s="128"/>
      <c r="F111" s="128"/>
      <c r="G111" s="340">
        <v>1</v>
      </c>
      <c r="H111" s="340"/>
      <c r="I111" s="340">
        <v>9</v>
      </c>
      <c r="J111" s="340">
        <v>9</v>
      </c>
      <c r="K111" s="127">
        <f t="shared" si="10"/>
        <v>19</v>
      </c>
    </row>
    <row r="112" spans="1:11" x14ac:dyDescent="0.3">
      <c r="A112" s="148" t="s">
        <v>559</v>
      </c>
      <c r="B112" s="266" t="s">
        <v>547</v>
      </c>
      <c r="C112" s="128"/>
      <c r="D112" s="128"/>
      <c r="E112" s="128"/>
      <c r="F112" s="128"/>
      <c r="G112" s="128"/>
      <c r="H112" s="128"/>
      <c r="I112" s="114"/>
      <c r="J112" s="114"/>
      <c r="K112" s="127"/>
    </row>
    <row r="113" spans="1:11" x14ac:dyDescent="0.3">
      <c r="A113" s="148" t="s">
        <v>560</v>
      </c>
      <c r="B113" s="266" t="s">
        <v>548</v>
      </c>
      <c r="C113" s="340"/>
      <c r="D113" s="340"/>
      <c r="E113" s="128"/>
      <c r="F113" s="128"/>
      <c r="G113" s="340"/>
      <c r="H113" s="340"/>
      <c r="I113" s="340"/>
      <c r="J113" s="340"/>
      <c r="K113" s="127"/>
    </row>
    <row r="114" spans="1:11" ht="13.5" thickBot="1" x14ac:dyDescent="0.35">
      <c r="A114" s="149" t="s">
        <v>550</v>
      </c>
      <c r="B114" s="276" t="s">
        <v>549</v>
      </c>
      <c r="C114" s="341">
        <v>1</v>
      </c>
      <c r="D114" s="341">
        <v>1</v>
      </c>
      <c r="E114" s="130"/>
      <c r="F114" s="130"/>
      <c r="G114" s="341">
        <v>1</v>
      </c>
      <c r="H114" s="341">
        <v>1</v>
      </c>
      <c r="I114" s="341">
        <v>2</v>
      </c>
      <c r="J114" s="341">
        <v>2</v>
      </c>
      <c r="K114" s="133">
        <f t="shared" si="10"/>
        <v>8</v>
      </c>
    </row>
    <row r="115" spans="1:11" ht="13.5" thickBot="1" x14ac:dyDescent="0.35">
      <c r="A115" s="83" t="s">
        <v>99</v>
      </c>
      <c r="B115" s="140" t="s">
        <v>98</v>
      </c>
      <c r="C115" s="342">
        <v>4</v>
      </c>
      <c r="D115" s="342">
        <v>1</v>
      </c>
      <c r="E115" s="84"/>
      <c r="F115" s="84"/>
      <c r="G115" s="342">
        <v>8</v>
      </c>
      <c r="H115" s="342">
        <v>1</v>
      </c>
      <c r="I115" s="342">
        <v>33</v>
      </c>
      <c r="J115" s="342">
        <v>33</v>
      </c>
      <c r="K115" s="85">
        <f>SUM(K104:K114)</f>
        <v>80</v>
      </c>
    </row>
    <row r="117" spans="1:11" x14ac:dyDescent="0.3">
      <c r="A117" s="4" t="s">
        <v>146</v>
      </c>
    </row>
    <row r="118" spans="1:11" x14ac:dyDescent="0.3">
      <c r="A118" s="2" t="s">
        <v>5</v>
      </c>
      <c r="B118" s="4" t="s">
        <v>6</v>
      </c>
    </row>
  </sheetData>
  <mergeCells count="21">
    <mergeCell ref="A1:K1"/>
    <mergeCell ref="C2:D2"/>
    <mergeCell ref="E2:F2"/>
    <mergeCell ref="G2:H2"/>
    <mergeCell ref="I2:J2"/>
    <mergeCell ref="C102:K102"/>
    <mergeCell ref="C103:K103"/>
    <mergeCell ref="C4:K4"/>
    <mergeCell ref="C5:K5"/>
    <mergeCell ref="C88:K88"/>
    <mergeCell ref="C89:K89"/>
    <mergeCell ref="C18:K18"/>
    <mergeCell ref="C19:K19"/>
    <mergeCell ref="C32:K32"/>
    <mergeCell ref="C33:K33"/>
    <mergeCell ref="C46:K46"/>
    <mergeCell ref="C47:K47"/>
    <mergeCell ref="C60:K60"/>
    <mergeCell ref="C61:K61"/>
    <mergeCell ref="C74:K74"/>
    <mergeCell ref="C75:K75"/>
  </mergeCells>
  <pageMargins left="0.7" right="0.7" top="0.75" bottom="0.75" header="0.3" footer="0.3"/>
  <pageSetup paperSize="9" scale="81" fitToHeight="0" orientation="portrait" r:id="rId1"/>
  <ignoredErrors>
    <ignoredError sqref="B6:B16 B90:B100 B104:B11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activeCell="I3" sqref="I3:I4"/>
    </sheetView>
  </sheetViews>
  <sheetFormatPr defaultColWidth="9.1796875" defaultRowHeight="13" x14ac:dyDescent="0.3"/>
  <cols>
    <col min="1" max="1" width="51.453125" style="2" customWidth="1"/>
    <col min="2" max="2" width="51.4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25.5" customHeight="1" x14ac:dyDescent="0.3">
      <c r="A1" s="593" t="s">
        <v>399</v>
      </c>
      <c r="B1" s="573"/>
      <c r="D1" s="594" t="s">
        <v>419</v>
      </c>
      <c r="E1" s="595"/>
      <c r="F1" s="595"/>
      <c r="G1" s="595"/>
      <c r="H1" s="595"/>
      <c r="I1" s="596"/>
    </row>
    <row r="2" spans="1:9" s="5" customFormat="1" ht="38.25" customHeight="1" x14ac:dyDescent="0.3">
      <c r="A2" s="343" t="s">
        <v>649</v>
      </c>
      <c r="B2" s="344" t="s">
        <v>653</v>
      </c>
      <c r="C2" s="1"/>
      <c r="D2" s="93" t="s">
        <v>649</v>
      </c>
      <c r="E2" s="188" t="s">
        <v>0</v>
      </c>
      <c r="F2" s="188" t="s">
        <v>2</v>
      </c>
      <c r="G2" s="188" t="s">
        <v>1</v>
      </c>
      <c r="H2" s="188" t="s">
        <v>3</v>
      </c>
      <c r="I2" s="194" t="s">
        <v>75</v>
      </c>
    </row>
    <row r="3" spans="1:9" s="5" customFormat="1" x14ac:dyDescent="0.3">
      <c r="A3" s="25" t="s">
        <v>671</v>
      </c>
      <c r="B3" s="371" t="s">
        <v>679</v>
      </c>
      <c r="C3" s="1"/>
      <c r="D3" s="87" t="s">
        <v>100</v>
      </c>
      <c r="E3" s="7"/>
      <c r="F3" s="7"/>
      <c r="G3" s="351">
        <v>2</v>
      </c>
      <c r="H3" s="7"/>
      <c r="I3" s="548">
        <f>SUM(E3:H3)</f>
        <v>2</v>
      </c>
    </row>
    <row r="4" spans="1:9" ht="12.75" customHeight="1" thickBot="1" x14ac:dyDescent="0.35">
      <c r="A4" s="16" t="s">
        <v>10</v>
      </c>
      <c r="B4" s="352" t="s">
        <v>672</v>
      </c>
      <c r="D4" s="88" t="s">
        <v>456</v>
      </c>
      <c r="E4" s="86"/>
      <c r="F4" s="86"/>
      <c r="G4" s="86">
        <v>20</v>
      </c>
      <c r="H4" s="86"/>
      <c r="I4" s="549">
        <f>SUM(E4:H4)</f>
        <v>20</v>
      </c>
    </row>
    <row r="5" spans="1:9" ht="12.75" customHeight="1" x14ac:dyDescent="0.3">
      <c r="A5" s="16" t="s">
        <v>11</v>
      </c>
      <c r="B5" s="60"/>
    </row>
    <row r="6" spans="1:9" ht="12.75" customHeight="1" x14ac:dyDescent="0.3">
      <c r="A6" s="61" t="s">
        <v>12</v>
      </c>
      <c r="B6" s="352" t="s">
        <v>673</v>
      </c>
    </row>
    <row r="7" spans="1:9" ht="25.5" customHeight="1" x14ac:dyDescent="0.3">
      <c r="A7" s="16" t="s">
        <v>13</v>
      </c>
      <c r="B7" s="352" t="s">
        <v>674</v>
      </c>
    </row>
    <row r="8" spans="1:9" ht="15" thickBot="1" x14ac:dyDescent="0.4">
      <c r="A8" s="101" t="s">
        <v>81</v>
      </c>
      <c r="B8" s="102">
        <v>19</v>
      </c>
    </row>
    <row r="9" spans="1:9" x14ac:dyDescent="0.3">
      <c r="A9" s="25" t="s">
        <v>671</v>
      </c>
      <c r="B9" s="345" t="s">
        <v>675</v>
      </c>
    </row>
    <row r="10" spans="1:9" x14ac:dyDescent="0.3">
      <c r="A10" s="16" t="s">
        <v>10</v>
      </c>
      <c r="B10" s="352" t="s">
        <v>676</v>
      </c>
    </row>
    <row r="11" spans="1:9" x14ac:dyDescent="0.3">
      <c r="A11" s="16" t="s">
        <v>11</v>
      </c>
      <c r="B11" s="60"/>
    </row>
    <row r="12" spans="1:9" x14ac:dyDescent="0.3">
      <c r="A12" s="61" t="s">
        <v>12</v>
      </c>
      <c r="B12" s="352" t="s">
        <v>677</v>
      </c>
    </row>
    <row r="13" spans="1:9" ht="26" x14ac:dyDescent="0.3">
      <c r="A13" s="16" t="s">
        <v>13</v>
      </c>
      <c r="B13" s="352" t="s">
        <v>674</v>
      </c>
    </row>
    <row r="14" spans="1:9" ht="15" thickBot="1" x14ac:dyDescent="0.4">
      <c r="A14" s="101" t="s">
        <v>81</v>
      </c>
      <c r="B14" s="102">
        <v>1</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40"/>
  <sheetViews>
    <sheetView topLeftCell="A31" zoomScaleNormal="100" workbookViewId="0">
      <selection activeCell="I3" sqref="I3:I4"/>
    </sheetView>
  </sheetViews>
  <sheetFormatPr defaultColWidth="9.1796875" defaultRowHeight="13" x14ac:dyDescent="0.3"/>
  <cols>
    <col min="1" max="1" width="42.453125" style="2" customWidth="1"/>
    <col min="2" max="2" width="51.269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39.75" customHeight="1" x14ac:dyDescent="0.3">
      <c r="A1" s="597" t="s">
        <v>502</v>
      </c>
      <c r="B1" s="598"/>
      <c r="D1" s="594" t="s">
        <v>418</v>
      </c>
      <c r="E1" s="595"/>
      <c r="F1" s="595"/>
      <c r="G1" s="595"/>
      <c r="H1" s="595"/>
      <c r="I1" s="596"/>
    </row>
    <row r="2" spans="1:9" s="5" customFormat="1" ht="38.25" customHeight="1" x14ac:dyDescent="0.3">
      <c r="A2" s="343" t="s">
        <v>649</v>
      </c>
      <c r="B2" s="344" t="s">
        <v>653</v>
      </c>
      <c r="D2" s="93" t="s">
        <v>649</v>
      </c>
      <c r="E2" s="188" t="s">
        <v>0</v>
      </c>
      <c r="F2" s="188" t="s">
        <v>2</v>
      </c>
      <c r="G2" s="188" t="s">
        <v>1</v>
      </c>
      <c r="H2" s="188" t="s">
        <v>3</v>
      </c>
      <c r="I2" s="194" t="s">
        <v>75</v>
      </c>
    </row>
    <row r="3" spans="1:9" s="5" customFormat="1" ht="12.75" customHeight="1" x14ac:dyDescent="0.3">
      <c r="A3" s="25" t="s">
        <v>680</v>
      </c>
      <c r="B3" s="345" t="s">
        <v>657</v>
      </c>
      <c r="D3" s="87" t="s">
        <v>100</v>
      </c>
      <c r="E3" s="351">
        <v>1</v>
      </c>
      <c r="F3" s="351"/>
      <c r="G3" s="351"/>
      <c r="H3" s="351">
        <v>5</v>
      </c>
      <c r="I3" s="546">
        <v>6</v>
      </c>
    </row>
    <row r="4" spans="1:9" s="5" customFormat="1" ht="12.75" customHeight="1" thickBot="1" x14ac:dyDescent="0.35">
      <c r="A4" s="196" t="s">
        <v>566</v>
      </c>
      <c r="B4" s="346" t="s">
        <v>545</v>
      </c>
      <c r="D4" s="88" t="s">
        <v>456</v>
      </c>
      <c r="E4" s="86">
        <v>186</v>
      </c>
      <c r="F4" s="86"/>
      <c r="G4" s="86"/>
      <c r="H4" s="86">
        <v>39</v>
      </c>
      <c r="I4" s="547">
        <v>225</v>
      </c>
    </row>
    <row r="5" spans="1:9" ht="12.75" customHeight="1" x14ac:dyDescent="0.3">
      <c r="A5" s="148" t="s">
        <v>110</v>
      </c>
      <c r="B5" s="347" t="s">
        <v>658</v>
      </c>
    </row>
    <row r="6" spans="1:9" ht="25.5" customHeight="1" x14ac:dyDescent="0.3">
      <c r="A6" s="148" t="s">
        <v>13</v>
      </c>
      <c r="B6" s="347" t="s">
        <v>659</v>
      </c>
    </row>
    <row r="7" spans="1:9" ht="15" thickBot="1" x14ac:dyDescent="0.4">
      <c r="A7" s="101" t="s">
        <v>81</v>
      </c>
      <c r="B7" s="102">
        <v>8</v>
      </c>
    </row>
    <row r="8" spans="1:9" x14ac:dyDescent="0.3">
      <c r="A8" s="256" t="s">
        <v>649</v>
      </c>
      <c r="B8" s="348" t="s">
        <v>653</v>
      </c>
    </row>
    <row r="9" spans="1:9" x14ac:dyDescent="0.3">
      <c r="A9" s="196" t="s">
        <v>680</v>
      </c>
      <c r="B9" s="349" t="s">
        <v>660</v>
      </c>
    </row>
    <row r="10" spans="1:9" ht="12.75" customHeight="1" x14ac:dyDescent="0.3">
      <c r="A10" s="196" t="s">
        <v>566</v>
      </c>
      <c r="B10" s="346" t="s">
        <v>545</v>
      </c>
    </row>
    <row r="11" spans="1:9" x14ac:dyDescent="0.3">
      <c r="A11" s="148" t="s">
        <v>110</v>
      </c>
      <c r="B11" s="347" t="s">
        <v>661</v>
      </c>
    </row>
    <row r="12" spans="1:9" ht="26" x14ac:dyDescent="0.3">
      <c r="A12" s="148" t="s">
        <v>13</v>
      </c>
      <c r="B12" s="347" t="s">
        <v>659</v>
      </c>
    </row>
    <row r="13" spans="1:9" ht="15" thickBot="1" x14ac:dyDescent="0.4">
      <c r="A13" s="101" t="s">
        <v>81</v>
      </c>
      <c r="B13" s="102">
        <v>6</v>
      </c>
    </row>
    <row r="14" spans="1:9" s="45" customFormat="1" ht="15" customHeight="1" x14ac:dyDescent="0.3">
      <c r="A14" s="256" t="s">
        <v>649</v>
      </c>
      <c r="B14" s="348" t="s">
        <v>656</v>
      </c>
    </row>
    <row r="15" spans="1:9" s="45" customFormat="1" ht="15" customHeight="1" x14ac:dyDescent="0.3">
      <c r="A15" s="196" t="s">
        <v>680</v>
      </c>
      <c r="B15" s="349" t="s">
        <v>662</v>
      </c>
    </row>
    <row r="16" spans="1:9" x14ac:dyDescent="0.3">
      <c r="A16" s="196" t="s">
        <v>566</v>
      </c>
      <c r="B16" s="346" t="s">
        <v>548</v>
      </c>
    </row>
    <row r="17" spans="1:2" x14ac:dyDescent="0.3">
      <c r="A17" s="148" t="s">
        <v>110</v>
      </c>
      <c r="B17" s="347" t="s">
        <v>663</v>
      </c>
    </row>
    <row r="18" spans="1:2" ht="26" x14ac:dyDescent="0.3">
      <c r="A18" s="148" t="s">
        <v>13</v>
      </c>
      <c r="B18" s="347" t="s">
        <v>664</v>
      </c>
    </row>
    <row r="19" spans="1:2" ht="15" thickBot="1" x14ac:dyDescent="0.4">
      <c r="A19" s="101" t="s">
        <v>81</v>
      </c>
      <c r="B19" s="102">
        <f>148+38</f>
        <v>186</v>
      </c>
    </row>
    <row r="20" spans="1:2" x14ac:dyDescent="0.3">
      <c r="A20" s="256" t="s">
        <v>649</v>
      </c>
      <c r="B20" s="348" t="s">
        <v>656</v>
      </c>
    </row>
    <row r="21" spans="1:2" x14ac:dyDescent="0.3">
      <c r="A21" s="196" t="s">
        <v>680</v>
      </c>
      <c r="B21" s="349" t="s">
        <v>665</v>
      </c>
    </row>
    <row r="22" spans="1:2" x14ac:dyDescent="0.3">
      <c r="A22" s="196" t="s">
        <v>566</v>
      </c>
      <c r="B22" s="346" t="s">
        <v>548</v>
      </c>
    </row>
    <row r="23" spans="1:2" x14ac:dyDescent="0.3">
      <c r="A23" s="148" t="s">
        <v>110</v>
      </c>
      <c r="B23" s="347" t="s">
        <v>666</v>
      </c>
    </row>
    <row r="24" spans="1:2" ht="26" x14ac:dyDescent="0.3">
      <c r="A24" s="148" t="s">
        <v>13</v>
      </c>
      <c r="B24" s="347" t="s">
        <v>659</v>
      </c>
    </row>
    <row r="25" spans="1:2" ht="15" thickBot="1" x14ac:dyDescent="0.4">
      <c r="A25" s="101" t="s">
        <v>81</v>
      </c>
      <c r="B25" s="102">
        <v>2</v>
      </c>
    </row>
    <row r="26" spans="1:2" x14ac:dyDescent="0.3">
      <c r="A26" s="256" t="s">
        <v>649</v>
      </c>
      <c r="B26" s="348" t="s">
        <v>652</v>
      </c>
    </row>
    <row r="27" spans="1:2" x14ac:dyDescent="0.3">
      <c r="A27" s="196" t="s">
        <v>680</v>
      </c>
      <c r="B27" s="349" t="s">
        <v>667</v>
      </c>
    </row>
    <row r="28" spans="1:2" x14ac:dyDescent="0.3">
      <c r="A28" s="196" t="s">
        <v>566</v>
      </c>
      <c r="B28" s="346" t="s">
        <v>546</v>
      </c>
    </row>
    <row r="29" spans="1:2" x14ac:dyDescent="0.3">
      <c r="A29" s="148" t="s">
        <v>110</v>
      </c>
      <c r="B29" s="347" t="s">
        <v>668</v>
      </c>
    </row>
    <row r="30" spans="1:2" ht="26" x14ac:dyDescent="0.3">
      <c r="A30" s="148" t="s">
        <v>13</v>
      </c>
      <c r="B30" s="347" t="s">
        <v>659</v>
      </c>
    </row>
    <row r="31" spans="1:2" ht="15" thickBot="1" x14ac:dyDescent="0.4">
      <c r="A31" s="101" t="s">
        <v>81</v>
      </c>
      <c r="B31" s="102">
        <v>20</v>
      </c>
    </row>
    <row r="32" spans="1:2" x14ac:dyDescent="0.3">
      <c r="A32" s="350" t="s">
        <v>649</v>
      </c>
      <c r="B32" s="344" t="s">
        <v>655</v>
      </c>
    </row>
    <row r="33" spans="1:2" x14ac:dyDescent="0.3">
      <c r="A33" s="196" t="s">
        <v>14</v>
      </c>
      <c r="B33" s="345" t="s">
        <v>669</v>
      </c>
    </row>
    <row r="34" spans="1:2" x14ac:dyDescent="0.3">
      <c r="A34" s="196" t="s">
        <v>566</v>
      </c>
      <c r="B34" s="346"/>
    </row>
    <row r="35" spans="1:2" x14ac:dyDescent="0.3">
      <c r="A35" s="148" t="s">
        <v>110</v>
      </c>
      <c r="B35" s="347" t="s">
        <v>670</v>
      </c>
    </row>
    <row r="36" spans="1:2" ht="26" x14ac:dyDescent="0.3">
      <c r="A36" s="148" t="s">
        <v>13</v>
      </c>
      <c r="B36" s="347" t="s">
        <v>659</v>
      </c>
    </row>
    <row r="37" spans="1:2" ht="15" thickBot="1" x14ac:dyDescent="0.4">
      <c r="A37" s="101" t="s">
        <v>81</v>
      </c>
      <c r="B37" s="102">
        <v>3</v>
      </c>
    </row>
    <row r="40" spans="1:2" ht="39" customHeight="1" x14ac:dyDescent="0.3">
      <c r="A40" s="599" t="s">
        <v>90</v>
      </c>
      <c r="B40" s="599"/>
    </row>
  </sheetData>
  <mergeCells count="3">
    <mergeCell ref="A1:B1"/>
    <mergeCell ref="D1:I1"/>
    <mergeCell ref="A40:B40"/>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4"/>
  <sheetViews>
    <sheetView workbookViewId="0">
      <selection activeCell="A2" sqref="A2"/>
    </sheetView>
  </sheetViews>
  <sheetFormatPr defaultColWidth="9.1796875" defaultRowHeight="13" x14ac:dyDescent="0.3"/>
  <cols>
    <col min="1" max="1" width="38.54296875" style="2" customWidth="1"/>
    <col min="2" max="2" width="51.26953125" style="3" customWidth="1"/>
    <col min="3" max="3" width="9.1796875" style="1" customWidth="1"/>
    <col min="4" max="4" width="35" style="1" bestFit="1" customWidth="1"/>
    <col min="5" max="5" width="9.1796875" style="1"/>
    <col min="6" max="6" width="10.26953125" style="1" customWidth="1"/>
    <col min="7" max="7" width="11" style="1" customWidth="1"/>
    <col min="8" max="16384" width="9.1796875" style="1"/>
  </cols>
  <sheetData>
    <row r="1" spans="1:9" ht="34.5" customHeight="1" x14ac:dyDescent="0.3">
      <c r="A1" s="597" t="s">
        <v>503</v>
      </c>
      <c r="B1" s="598"/>
      <c r="D1" s="594" t="s">
        <v>417</v>
      </c>
      <c r="E1" s="595"/>
      <c r="F1" s="595"/>
      <c r="G1" s="595"/>
      <c r="H1" s="595"/>
      <c r="I1" s="596"/>
    </row>
    <row r="2" spans="1:9" s="5" customFormat="1" ht="38.25" customHeight="1" x14ac:dyDescent="0.3">
      <c r="A2" s="13" t="s">
        <v>649</v>
      </c>
      <c r="B2" s="37"/>
      <c r="D2" s="93" t="s">
        <v>9</v>
      </c>
      <c r="E2" s="188" t="s">
        <v>0</v>
      </c>
      <c r="F2" s="188" t="s">
        <v>2</v>
      </c>
      <c r="G2" s="188" t="s">
        <v>1</v>
      </c>
      <c r="H2" s="188" t="s">
        <v>3</v>
      </c>
      <c r="I2" s="194" t="s">
        <v>75</v>
      </c>
    </row>
    <row r="3" spans="1:9" s="5" customFormat="1" x14ac:dyDescent="0.3">
      <c r="A3" s="25" t="s">
        <v>14</v>
      </c>
      <c r="B3" s="62"/>
      <c r="D3" s="87" t="s">
        <v>100</v>
      </c>
      <c r="E3" s="7"/>
      <c r="F3" s="7"/>
      <c r="G3" s="7"/>
      <c r="H3" s="7"/>
      <c r="I3" s="27">
        <f>SUM(E3:H3)</f>
        <v>0</v>
      </c>
    </row>
    <row r="4" spans="1:9" s="5" customFormat="1" ht="13.5" thickBot="1" x14ac:dyDescent="0.35">
      <c r="A4" s="196" t="s">
        <v>565</v>
      </c>
      <c r="B4" s="62"/>
      <c r="D4" s="88" t="s">
        <v>456</v>
      </c>
      <c r="E4" s="86"/>
      <c r="F4" s="86"/>
      <c r="G4" s="86"/>
      <c r="H4" s="86"/>
      <c r="I4" s="195">
        <f>SUM(E4:H4)</f>
        <v>0</v>
      </c>
    </row>
    <row r="5" spans="1:9" x14ac:dyDescent="0.3">
      <c r="A5" s="148" t="s">
        <v>16</v>
      </c>
      <c r="B5" s="60"/>
    </row>
    <row r="6" spans="1:9" ht="26" x14ac:dyDescent="0.3">
      <c r="A6" s="148" t="s">
        <v>13</v>
      </c>
      <c r="B6" s="60"/>
    </row>
    <row r="7" spans="1:9" x14ac:dyDescent="0.3">
      <c r="A7" s="121" t="s">
        <v>81</v>
      </c>
      <c r="B7" s="197"/>
    </row>
    <row r="8" spans="1:9" x14ac:dyDescent="0.3">
      <c r="A8" s="196" t="s">
        <v>15</v>
      </c>
      <c r="B8" s="62"/>
    </row>
    <row r="9" spans="1:9" x14ac:dyDescent="0.3">
      <c r="A9" s="196" t="s">
        <v>565</v>
      </c>
      <c r="B9" s="62"/>
    </row>
    <row r="10" spans="1:9" x14ac:dyDescent="0.3">
      <c r="A10" s="148" t="s">
        <v>16</v>
      </c>
      <c r="B10" s="60"/>
    </row>
    <row r="11" spans="1:9" ht="26" x14ac:dyDescent="0.3">
      <c r="A11" s="148" t="s">
        <v>13</v>
      </c>
      <c r="B11" s="60"/>
    </row>
    <row r="12" spans="1:9" ht="13.5" thickBot="1" x14ac:dyDescent="0.35">
      <c r="A12" s="117" t="s">
        <v>81</v>
      </c>
      <c r="B12" s="198"/>
    </row>
    <row r="24" spans="2:2" x14ac:dyDescent="0.3">
      <c r="B24" s="10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A16" sqref="A16"/>
    </sheetView>
  </sheetViews>
  <sheetFormatPr defaultColWidth="9.1796875" defaultRowHeight="13" x14ac:dyDescent="0.3"/>
  <cols>
    <col min="1" max="1" width="47.81640625" style="2" customWidth="1"/>
    <col min="2" max="2" width="6.7265625" style="3" customWidth="1"/>
    <col min="3" max="4" width="8.26953125" style="1" customWidth="1"/>
    <col min="5" max="5" width="7.7265625" style="1" customWidth="1"/>
    <col min="6" max="6" width="8.26953125" style="1" customWidth="1"/>
    <col min="7" max="7" width="8.54296875" style="1" customWidth="1"/>
    <col min="8" max="8" width="7.453125" style="1" customWidth="1"/>
    <col min="9" max="9" width="7" style="1" customWidth="1"/>
    <col min="10" max="16384" width="9.1796875" style="1"/>
  </cols>
  <sheetData>
    <row r="1" spans="1:10" ht="25.5" customHeight="1" x14ac:dyDescent="0.3">
      <c r="A1" s="570" t="s">
        <v>406</v>
      </c>
      <c r="B1" s="571"/>
      <c r="C1" s="571"/>
      <c r="D1" s="571"/>
      <c r="E1" s="571"/>
      <c r="F1" s="571"/>
      <c r="G1" s="571"/>
      <c r="H1" s="571"/>
      <c r="I1" s="571"/>
      <c r="J1" s="573"/>
    </row>
    <row r="2" spans="1:10" s="5" customFormat="1" ht="38.25" customHeight="1" x14ac:dyDescent="0.3">
      <c r="A2" s="13" t="s">
        <v>649</v>
      </c>
      <c r="B2" s="8"/>
      <c r="C2" s="590" t="s">
        <v>45</v>
      </c>
      <c r="D2" s="590"/>
      <c r="E2" s="590"/>
      <c r="F2" s="590" t="s">
        <v>46</v>
      </c>
      <c r="G2" s="590"/>
      <c r="H2" s="590"/>
      <c r="I2" s="601" t="s">
        <v>47</v>
      </c>
      <c r="J2" s="603" t="s">
        <v>4</v>
      </c>
    </row>
    <row r="3" spans="1:10" s="5" customFormat="1" ht="26" x14ac:dyDescent="0.3">
      <c r="A3" s="13"/>
      <c r="B3" s="8"/>
      <c r="C3" s="78" t="s">
        <v>49</v>
      </c>
      <c r="D3" s="78" t="s">
        <v>152</v>
      </c>
      <c r="E3" s="78" t="s">
        <v>153</v>
      </c>
      <c r="F3" s="78" t="s">
        <v>49</v>
      </c>
      <c r="G3" s="179" t="s">
        <v>152</v>
      </c>
      <c r="H3" s="78" t="s">
        <v>153</v>
      </c>
      <c r="I3" s="602"/>
      <c r="J3" s="604"/>
    </row>
    <row r="4" spans="1:10" s="2" customFormat="1" x14ac:dyDescent="0.3">
      <c r="A4" s="264" t="s">
        <v>538</v>
      </c>
      <c r="B4" s="265" t="s">
        <v>537</v>
      </c>
      <c r="C4" s="600"/>
      <c r="D4" s="600"/>
      <c r="E4" s="600"/>
      <c r="F4" s="600"/>
      <c r="G4" s="600"/>
      <c r="H4" s="600"/>
      <c r="I4" s="600"/>
      <c r="J4" s="15"/>
    </row>
    <row r="5" spans="1:10" x14ac:dyDescent="0.3">
      <c r="A5" s="148" t="s">
        <v>552</v>
      </c>
      <c r="B5" s="266" t="s">
        <v>539</v>
      </c>
      <c r="C5" s="96"/>
      <c r="D5" s="96"/>
      <c r="E5" s="96"/>
      <c r="F5" s="96"/>
      <c r="G5" s="96"/>
      <c r="H5" s="96"/>
      <c r="I5" s="96"/>
      <c r="J5" s="17"/>
    </row>
    <row r="6" spans="1:10" x14ac:dyDescent="0.3">
      <c r="A6" s="148" t="s">
        <v>553</v>
      </c>
      <c r="B6" s="266" t="s">
        <v>540</v>
      </c>
      <c r="C6" s="96"/>
      <c r="D6" s="96"/>
      <c r="E6" s="96">
        <v>1</v>
      </c>
      <c r="F6" s="96"/>
      <c r="G6" s="96"/>
      <c r="H6" s="96"/>
      <c r="I6" s="96"/>
      <c r="J6" s="17">
        <f t="shared" ref="J6:J14" si="0">SUM(C6:I6)</f>
        <v>1</v>
      </c>
    </row>
    <row r="7" spans="1:10" x14ac:dyDescent="0.3">
      <c r="A7" s="148" t="s">
        <v>554</v>
      </c>
      <c r="B7" s="266" t="s">
        <v>541</v>
      </c>
      <c r="C7" s="96"/>
      <c r="D7" s="96">
        <v>3</v>
      </c>
      <c r="E7" s="96"/>
      <c r="F7" s="96"/>
      <c r="G7" s="96"/>
      <c r="H7" s="96"/>
      <c r="I7" s="96"/>
      <c r="J7" s="17">
        <f t="shared" si="0"/>
        <v>3</v>
      </c>
    </row>
    <row r="8" spans="1:10" x14ac:dyDescent="0.3">
      <c r="A8" s="148" t="s">
        <v>555</v>
      </c>
      <c r="B8" s="266" t="s">
        <v>542</v>
      </c>
      <c r="C8" s="96"/>
      <c r="D8" s="96"/>
      <c r="E8" s="96"/>
      <c r="F8" s="96"/>
      <c r="G8" s="96"/>
      <c r="H8" s="96"/>
      <c r="I8" s="96">
        <f>15+1</f>
        <v>16</v>
      </c>
      <c r="J8" s="17">
        <f t="shared" si="0"/>
        <v>16</v>
      </c>
    </row>
    <row r="9" spans="1:10" x14ac:dyDescent="0.3">
      <c r="A9" s="148" t="s">
        <v>556</v>
      </c>
      <c r="B9" s="266" t="s">
        <v>543</v>
      </c>
      <c r="C9" s="96"/>
      <c r="D9" s="96"/>
      <c r="E9" s="96"/>
      <c r="F9" s="96"/>
      <c r="G9" s="96"/>
      <c r="H9" s="96"/>
      <c r="I9" s="96"/>
      <c r="J9" s="17"/>
    </row>
    <row r="10" spans="1:10" x14ac:dyDescent="0.3">
      <c r="A10" s="148" t="s">
        <v>557</v>
      </c>
      <c r="B10" s="266" t="s">
        <v>544</v>
      </c>
      <c r="C10" s="96"/>
      <c r="D10" s="96">
        <v>1</v>
      </c>
      <c r="E10" s="96">
        <v>4</v>
      </c>
      <c r="F10" s="96"/>
      <c r="G10" s="96"/>
      <c r="H10" s="96"/>
      <c r="I10" s="96">
        <f>7</f>
        <v>7</v>
      </c>
      <c r="J10" s="17">
        <f t="shared" si="0"/>
        <v>12</v>
      </c>
    </row>
    <row r="11" spans="1:10" x14ac:dyDescent="0.3">
      <c r="A11" s="148" t="s">
        <v>551</v>
      </c>
      <c r="B11" s="266" t="s">
        <v>545</v>
      </c>
      <c r="C11" s="96"/>
      <c r="D11" s="96"/>
      <c r="E11" s="96"/>
      <c r="F11" s="96"/>
      <c r="G11" s="96"/>
      <c r="H11" s="96"/>
      <c r="I11" s="96"/>
      <c r="J11" s="17"/>
    </row>
    <row r="12" spans="1:10" x14ac:dyDescent="0.3">
      <c r="A12" s="148" t="s">
        <v>558</v>
      </c>
      <c r="B12" s="266" t="s">
        <v>546</v>
      </c>
      <c r="C12" s="96"/>
      <c r="D12" s="96"/>
      <c r="E12" s="96"/>
      <c r="F12" s="96"/>
      <c r="G12" s="96"/>
      <c r="H12" s="96"/>
      <c r="I12" s="96"/>
      <c r="J12" s="17"/>
    </row>
    <row r="13" spans="1:10" x14ac:dyDescent="0.3">
      <c r="A13" s="148" t="s">
        <v>559</v>
      </c>
      <c r="B13" s="266" t="s">
        <v>547</v>
      </c>
      <c r="C13" s="96"/>
      <c r="D13" s="96"/>
      <c r="E13" s="96"/>
      <c r="F13" s="96"/>
      <c r="G13" s="96"/>
      <c r="H13" s="96"/>
      <c r="I13" s="96"/>
      <c r="J13" s="17"/>
    </row>
    <row r="14" spans="1:10" x14ac:dyDescent="0.3">
      <c r="A14" s="148" t="s">
        <v>560</v>
      </c>
      <c r="B14" s="266" t="s">
        <v>548</v>
      </c>
      <c r="C14" s="96"/>
      <c r="D14" s="96">
        <v>3</v>
      </c>
      <c r="E14" s="96">
        <v>1</v>
      </c>
      <c r="F14" s="96"/>
      <c r="G14" s="96"/>
      <c r="H14" s="96"/>
      <c r="I14" s="96"/>
      <c r="J14" s="17">
        <f t="shared" si="0"/>
        <v>4</v>
      </c>
    </row>
    <row r="15" spans="1:10" x14ac:dyDescent="0.3">
      <c r="A15" s="148" t="s">
        <v>550</v>
      </c>
      <c r="B15" s="266" t="s">
        <v>549</v>
      </c>
      <c r="C15" s="98"/>
      <c r="D15" s="98"/>
      <c r="E15" s="98"/>
      <c r="F15" s="98"/>
      <c r="G15" s="98"/>
      <c r="H15" s="98"/>
      <c r="I15" s="98"/>
      <c r="J15" s="17"/>
    </row>
    <row r="16" spans="1:10" ht="13.5" thickBot="1" x14ac:dyDescent="0.35">
      <c r="A16" s="23" t="s">
        <v>4</v>
      </c>
      <c r="B16" s="252" t="s">
        <v>98</v>
      </c>
      <c r="C16" s="24"/>
      <c r="D16" s="24">
        <f t="shared" ref="D16:E16" si="1">SUM(D5:D15)</f>
        <v>7</v>
      </c>
      <c r="E16" s="24">
        <f t="shared" si="1"/>
        <v>6</v>
      </c>
      <c r="F16" s="24"/>
      <c r="G16" s="24"/>
      <c r="H16" s="24"/>
      <c r="I16" s="24">
        <f>SUM(I5:I15)</f>
        <v>23</v>
      </c>
      <c r="J16" s="18">
        <f>SUM(J5:J15)</f>
        <v>36</v>
      </c>
    </row>
    <row r="18" spans="2:2" x14ac:dyDescent="0.3">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K16" sqref="K16"/>
    </sheetView>
  </sheetViews>
  <sheetFormatPr defaultColWidth="9.1796875" defaultRowHeight="13" x14ac:dyDescent="0.3"/>
  <cols>
    <col min="1" max="1" width="47.81640625" style="2" customWidth="1"/>
    <col min="2" max="2" width="6.7265625" style="3" customWidth="1"/>
    <col min="3" max="3" width="6.1796875" style="1" customWidth="1"/>
    <col min="4" max="4" width="8.26953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1796875" style="1"/>
    <col min="11" max="11" width="22.81640625" style="1" customWidth="1"/>
    <col min="12" max="16384" width="9.1796875" style="1"/>
  </cols>
  <sheetData>
    <row r="1" spans="1:11" ht="25.5" customHeight="1" x14ac:dyDescent="0.3">
      <c r="A1" s="593" t="s">
        <v>648</v>
      </c>
      <c r="B1" s="571"/>
      <c r="C1" s="571"/>
      <c r="D1" s="571"/>
      <c r="E1" s="571"/>
      <c r="F1" s="571"/>
      <c r="G1" s="571"/>
      <c r="H1" s="571"/>
      <c r="I1" s="571"/>
      <c r="J1" s="571"/>
      <c r="K1" s="573"/>
    </row>
    <row r="2" spans="1:11" s="5" customFormat="1" ht="38.25" customHeight="1" x14ac:dyDescent="0.3">
      <c r="A2" s="13" t="s">
        <v>649</v>
      </c>
      <c r="B2" s="8"/>
      <c r="C2" s="590" t="s">
        <v>45</v>
      </c>
      <c r="D2" s="590"/>
      <c r="E2" s="590"/>
      <c r="F2" s="590" t="s">
        <v>46</v>
      </c>
      <c r="G2" s="590"/>
      <c r="H2" s="590"/>
      <c r="I2" s="601" t="s">
        <v>47</v>
      </c>
      <c r="J2" s="606" t="s">
        <v>474</v>
      </c>
      <c r="K2" s="608" t="s">
        <v>48</v>
      </c>
    </row>
    <row r="3" spans="1:11" s="5" customFormat="1" ht="30.75" customHeight="1" x14ac:dyDescent="0.3">
      <c r="A3" s="13"/>
      <c r="B3" s="8"/>
      <c r="C3" s="179" t="s">
        <v>49</v>
      </c>
      <c r="D3" s="179" t="s">
        <v>152</v>
      </c>
      <c r="E3" s="179" t="s">
        <v>153</v>
      </c>
      <c r="F3" s="179" t="s">
        <v>49</v>
      </c>
      <c r="G3" s="179" t="s">
        <v>152</v>
      </c>
      <c r="H3" s="179" t="s">
        <v>153</v>
      </c>
      <c r="I3" s="602"/>
      <c r="J3" s="607"/>
      <c r="K3" s="609"/>
    </row>
    <row r="4" spans="1:11" s="2" customFormat="1" x14ac:dyDescent="0.3">
      <c r="A4" s="264" t="s">
        <v>538</v>
      </c>
      <c r="B4" s="265" t="s">
        <v>537</v>
      </c>
      <c r="C4" s="600"/>
      <c r="D4" s="600"/>
      <c r="E4" s="600"/>
      <c r="F4" s="600"/>
      <c r="G4" s="600"/>
      <c r="H4" s="600"/>
      <c r="I4" s="600"/>
      <c r="J4" s="33"/>
      <c r="K4" s="34"/>
    </row>
    <row r="5" spans="1:11" x14ac:dyDescent="0.3">
      <c r="A5" s="148" t="s">
        <v>552</v>
      </c>
      <c r="B5" s="266" t="s">
        <v>539</v>
      </c>
      <c r="C5" s="96"/>
      <c r="D5" s="96"/>
      <c r="E5" s="96"/>
      <c r="F5" s="96"/>
      <c r="G5" s="96"/>
      <c r="H5" s="96"/>
      <c r="I5" s="96"/>
      <c r="J5" s="354"/>
      <c r="K5" s="32"/>
    </row>
    <row r="6" spans="1:11" x14ac:dyDescent="0.3">
      <c r="A6" s="148" t="s">
        <v>553</v>
      </c>
      <c r="B6" s="266" t="s">
        <v>540</v>
      </c>
      <c r="C6" s="96"/>
      <c r="D6" s="96"/>
      <c r="E6" s="96">
        <v>105</v>
      </c>
      <c r="F6" s="96"/>
      <c r="G6" s="96"/>
      <c r="H6" s="96"/>
      <c r="I6" s="96"/>
      <c r="J6" s="354">
        <v>105</v>
      </c>
      <c r="K6" s="32"/>
    </row>
    <row r="7" spans="1:11" x14ac:dyDescent="0.3">
      <c r="A7" s="148" t="s">
        <v>554</v>
      </c>
      <c r="B7" s="266" t="s">
        <v>541</v>
      </c>
      <c r="C7" s="96"/>
      <c r="D7" s="96"/>
      <c r="E7" s="96">
        <v>447</v>
      </c>
      <c r="F7" s="96"/>
      <c r="G7" s="96"/>
      <c r="H7" s="96"/>
      <c r="I7" s="96"/>
      <c r="J7" s="354">
        <v>447</v>
      </c>
      <c r="K7" s="32"/>
    </row>
    <row r="8" spans="1:11" x14ac:dyDescent="0.3">
      <c r="A8" s="148" t="s">
        <v>555</v>
      </c>
      <c r="B8" s="266" t="s">
        <v>542</v>
      </c>
      <c r="C8" s="96"/>
      <c r="D8" s="96"/>
      <c r="E8" s="96"/>
      <c r="F8" s="96"/>
      <c r="G8" s="96"/>
      <c r="H8" s="96"/>
      <c r="I8" s="96">
        <f>255+67</f>
        <v>322</v>
      </c>
      <c r="J8" s="354">
        <v>322</v>
      </c>
      <c r="K8" s="32"/>
    </row>
    <row r="9" spans="1:11" x14ac:dyDescent="0.3">
      <c r="A9" s="148" t="s">
        <v>556</v>
      </c>
      <c r="B9" s="266" t="s">
        <v>543</v>
      </c>
      <c r="C9" s="96"/>
      <c r="D9" s="96"/>
      <c r="E9" s="96"/>
      <c r="F9" s="96"/>
      <c r="G9" s="96"/>
      <c r="H9" s="96"/>
      <c r="I9" s="96"/>
      <c r="J9" s="354"/>
      <c r="K9" s="32"/>
    </row>
    <row r="10" spans="1:11" x14ac:dyDescent="0.3">
      <c r="A10" s="148" t="s">
        <v>557</v>
      </c>
      <c r="B10" s="266" t="s">
        <v>544</v>
      </c>
      <c r="C10" s="96"/>
      <c r="D10" s="96">
        <v>21</v>
      </c>
      <c r="E10" s="96">
        <f>52+8</f>
        <v>60</v>
      </c>
      <c r="F10" s="96"/>
      <c r="G10" s="96"/>
      <c r="H10" s="96"/>
      <c r="I10" s="96">
        <f>93</f>
        <v>93</v>
      </c>
      <c r="J10" s="354">
        <v>174</v>
      </c>
      <c r="K10" s="32"/>
    </row>
    <row r="11" spans="1:11" x14ac:dyDescent="0.3">
      <c r="A11" s="148" t="s">
        <v>551</v>
      </c>
      <c r="B11" s="266" t="s">
        <v>545</v>
      </c>
      <c r="C11" s="96"/>
      <c r="D11" s="96"/>
      <c r="E11" s="96"/>
      <c r="F11" s="96"/>
      <c r="G11" s="96"/>
      <c r="H11" s="96"/>
      <c r="I11" s="96"/>
      <c r="J11" s="354"/>
      <c r="K11" s="32"/>
    </row>
    <row r="12" spans="1:11" x14ac:dyDescent="0.3">
      <c r="A12" s="148" t="s">
        <v>558</v>
      </c>
      <c r="B12" s="266" t="s">
        <v>546</v>
      </c>
      <c r="C12" s="96"/>
      <c r="D12" s="96"/>
      <c r="E12" s="96"/>
      <c r="F12" s="96"/>
      <c r="G12" s="96"/>
      <c r="H12" s="96"/>
      <c r="I12" s="96"/>
      <c r="J12" s="354"/>
      <c r="K12" s="32"/>
    </row>
    <row r="13" spans="1:11" x14ac:dyDescent="0.3">
      <c r="A13" s="148" t="s">
        <v>559</v>
      </c>
      <c r="B13" s="266" t="s">
        <v>547</v>
      </c>
      <c r="C13" s="96"/>
      <c r="D13" s="96"/>
      <c r="E13" s="96"/>
      <c r="F13" s="96"/>
      <c r="G13" s="96"/>
      <c r="H13" s="96"/>
      <c r="I13" s="96"/>
      <c r="J13" s="354"/>
      <c r="K13" s="32"/>
    </row>
    <row r="14" spans="1:11" x14ac:dyDescent="0.3">
      <c r="A14" s="148" t="s">
        <v>560</v>
      </c>
      <c r="B14" s="266" t="s">
        <v>548</v>
      </c>
      <c r="C14" s="96"/>
      <c r="D14" s="96">
        <v>68</v>
      </c>
      <c r="E14" s="96">
        <v>10</v>
      </c>
      <c r="F14" s="96"/>
      <c r="G14" s="96"/>
      <c r="H14" s="96"/>
      <c r="I14" s="96"/>
      <c r="J14" s="354">
        <v>78</v>
      </c>
      <c r="K14" s="32"/>
    </row>
    <row r="15" spans="1:11" x14ac:dyDescent="0.3">
      <c r="A15" s="148" t="s">
        <v>550</v>
      </c>
      <c r="B15" s="266" t="s">
        <v>549</v>
      </c>
      <c r="C15" s="98"/>
      <c r="D15" s="98"/>
      <c r="E15" s="98"/>
      <c r="F15" s="98"/>
      <c r="G15" s="98"/>
      <c r="H15" s="98"/>
      <c r="I15" s="98"/>
      <c r="J15" s="354"/>
      <c r="K15" s="251"/>
    </row>
    <row r="16" spans="1:11" ht="13.5" thickBot="1" x14ac:dyDescent="0.35">
      <c r="A16" s="23" t="s">
        <v>474</v>
      </c>
      <c r="B16" s="252" t="s">
        <v>98</v>
      </c>
      <c r="C16" s="353"/>
      <c r="D16" s="353">
        <v>89</v>
      </c>
      <c r="E16" s="353">
        <v>622</v>
      </c>
      <c r="F16" s="353"/>
      <c r="G16" s="353"/>
      <c r="H16" s="353"/>
      <c r="I16" s="353">
        <v>415</v>
      </c>
      <c r="J16" s="353">
        <v>1126</v>
      </c>
      <c r="K16" s="18"/>
    </row>
    <row r="18" spans="1:11" ht="30" customHeight="1" x14ac:dyDescent="0.3">
      <c r="A18" s="605" t="s">
        <v>616</v>
      </c>
      <c r="B18" s="605"/>
      <c r="C18" s="605"/>
      <c r="D18" s="605"/>
      <c r="E18" s="605"/>
      <c r="F18" s="605"/>
      <c r="G18" s="605"/>
      <c r="H18" s="605"/>
      <c r="I18" s="605"/>
      <c r="J18" s="605"/>
      <c r="K18" s="605"/>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35"/>
  <sheetViews>
    <sheetView workbookViewId="0">
      <selection activeCell="J115" sqref="J115"/>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610" t="s">
        <v>400</v>
      </c>
      <c r="B1" s="611"/>
      <c r="C1" s="611"/>
      <c r="D1" s="611"/>
      <c r="E1" s="611"/>
      <c r="F1" s="611"/>
      <c r="G1" s="611"/>
      <c r="H1" s="611"/>
      <c r="I1" s="611"/>
      <c r="J1" s="611"/>
      <c r="K1" s="598"/>
    </row>
    <row r="2" spans="1:11" s="5" customFormat="1" ht="38.25" customHeight="1" x14ac:dyDescent="0.3">
      <c r="A2" s="13" t="s">
        <v>649</v>
      </c>
      <c r="B2" s="8"/>
      <c r="C2" s="590" t="s">
        <v>0</v>
      </c>
      <c r="D2" s="590"/>
      <c r="E2" s="590" t="s">
        <v>2</v>
      </c>
      <c r="F2" s="590"/>
      <c r="G2" s="590" t="s">
        <v>1</v>
      </c>
      <c r="H2" s="590"/>
      <c r="I2" s="591" t="s">
        <v>3</v>
      </c>
      <c r="J2" s="592"/>
      <c r="K2" s="39" t="s">
        <v>4</v>
      </c>
    </row>
    <row r="3" spans="1:11" s="5" customFormat="1" ht="13.5" customHeight="1" thickBot="1" x14ac:dyDescent="0.35">
      <c r="A3" s="38"/>
      <c r="B3" s="41"/>
      <c r="C3" s="42" t="s">
        <v>7</v>
      </c>
      <c r="D3" s="42" t="s">
        <v>8</v>
      </c>
      <c r="E3" s="42" t="s">
        <v>7</v>
      </c>
      <c r="F3" s="42" t="s">
        <v>8</v>
      </c>
      <c r="G3" s="42" t="s">
        <v>7</v>
      </c>
      <c r="H3" s="42" t="s">
        <v>8</v>
      </c>
      <c r="I3" s="100" t="s">
        <v>7</v>
      </c>
      <c r="J3" s="100" t="s">
        <v>8</v>
      </c>
      <c r="K3" s="36"/>
    </row>
    <row r="4" spans="1:11" s="6" customFormat="1" x14ac:dyDescent="0.3">
      <c r="A4" s="220" t="s">
        <v>650</v>
      </c>
      <c r="B4" s="40"/>
      <c r="C4" s="584"/>
      <c r="D4" s="585"/>
      <c r="E4" s="585"/>
      <c r="F4" s="585"/>
      <c r="G4" s="585"/>
      <c r="H4" s="585"/>
      <c r="I4" s="585"/>
      <c r="J4" s="585"/>
      <c r="K4" s="586"/>
    </row>
    <row r="5" spans="1:11" x14ac:dyDescent="0.3">
      <c r="A5" s="264" t="s">
        <v>538</v>
      </c>
      <c r="B5" s="265" t="s">
        <v>537</v>
      </c>
      <c r="C5" s="581"/>
      <c r="D5" s="582"/>
      <c r="E5" s="582"/>
      <c r="F5" s="582"/>
      <c r="G5" s="582"/>
      <c r="H5" s="582"/>
      <c r="I5" s="582"/>
      <c r="J5" s="582"/>
      <c r="K5" s="583"/>
    </row>
    <row r="6" spans="1:11" ht="12.75" customHeight="1" x14ac:dyDescent="0.3">
      <c r="A6" s="148" t="s">
        <v>552</v>
      </c>
      <c r="B6" s="266" t="s">
        <v>539</v>
      </c>
      <c r="C6" s="10"/>
      <c r="D6" s="10"/>
      <c r="E6" s="10"/>
      <c r="F6" s="10"/>
      <c r="G6" s="10"/>
      <c r="H6" s="10"/>
      <c r="I6" s="96"/>
      <c r="J6" s="97"/>
      <c r="K6" s="17"/>
    </row>
    <row r="7" spans="1:11" ht="12.75" customHeight="1" x14ac:dyDescent="0.3">
      <c r="A7" s="148" t="s">
        <v>553</v>
      </c>
      <c r="B7" s="266" t="s">
        <v>540</v>
      </c>
      <c r="C7" s="10"/>
      <c r="D7" s="10"/>
      <c r="E7" s="10"/>
      <c r="F7" s="10"/>
      <c r="G7" s="10"/>
      <c r="H7" s="10"/>
      <c r="I7" s="96"/>
      <c r="J7" s="97"/>
      <c r="K7" s="17"/>
    </row>
    <row r="8" spans="1:11" x14ac:dyDescent="0.3">
      <c r="A8" s="148" t="s">
        <v>554</v>
      </c>
      <c r="B8" s="266" t="s">
        <v>541</v>
      </c>
      <c r="C8" s="10"/>
      <c r="D8" s="10"/>
      <c r="E8" s="10"/>
      <c r="F8" s="10"/>
      <c r="G8" s="10"/>
      <c r="H8" s="10"/>
      <c r="I8" s="96"/>
      <c r="J8" s="97"/>
      <c r="K8" s="17"/>
    </row>
    <row r="9" spans="1:11" x14ac:dyDescent="0.3">
      <c r="A9" s="148" t="s">
        <v>555</v>
      </c>
      <c r="B9" s="266" t="s">
        <v>542</v>
      </c>
      <c r="C9" s="10"/>
      <c r="D9" s="10"/>
      <c r="E9" s="10"/>
      <c r="F9" s="10"/>
      <c r="G9" s="10"/>
      <c r="H9" s="10"/>
      <c r="I9" s="96"/>
      <c r="J9" s="97"/>
      <c r="K9" s="17"/>
    </row>
    <row r="10" spans="1:11" x14ac:dyDescent="0.3">
      <c r="A10" s="148" t="s">
        <v>556</v>
      </c>
      <c r="B10" s="266" t="s">
        <v>543</v>
      </c>
      <c r="C10" s="10"/>
      <c r="D10" s="10"/>
      <c r="E10" s="10"/>
      <c r="F10" s="10"/>
      <c r="G10" s="10"/>
      <c r="H10" s="10"/>
      <c r="I10" s="96"/>
      <c r="J10" s="97"/>
      <c r="K10" s="17"/>
    </row>
    <row r="11" spans="1:11" ht="12.75" customHeight="1" x14ac:dyDescent="0.3">
      <c r="A11" s="148" t="s">
        <v>557</v>
      </c>
      <c r="B11" s="266" t="s">
        <v>544</v>
      </c>
      <c r="C11" s="10"/>
      <c r="D11" s="10"/>
      <c r="E11" s="10"/>
      <c r="F11" s="10"/>
      <c r="G11" s="10"/>
      <c r="H11" s="10"/>
      <c r="I11" s="96"/>
      <c r="J11" s="97"/>
      <c r="K11" s="17"/>
    </row>
    <row r="12" spans="1:11" x14ac:dyDescent="0.3">
      <c r="A12" s="148" t="s">
        <v>551</v>
      </c>
      <c r="B12" s="266" t="s">
        <v>545</v>
      </c>
      <c r="C12" s="10"/>
      <c r="D12" s="10"/>
      <c r="E12" s="10"/>
      <c r="F12" s="10"/>
      <c r="G12" s="10"/>
      <c r="H12" s="10"/>
      <c r="I12" s="96"/>
      <c r="J12" s="97"/>
      <c r="K12" s="17"/>
    </row>
    <row r="13" spans="1:11" x14ac:dyDescent="0.3">
      <c r="A13" s="148" t="s">
        <v>558</v>
      </c>
      <c r="B13" s="266" t="s">
        <v>546</v>
      </c>
      <c r="C13" s="10">
        <v>146</v>
      </c>
      <c r="D13" s="10">
        <v>99</v>
      </c>
      <c r="E13" s="10"/>
      <c r="F13" s="10"/>
      <c r="G13" s="10">
        <v>15</v>
      </c>
      <c r="H13" s="10">
        <v>27</v>
      </c>
      <c r="I13" s="96">
        <v>7</v>
      </c>
      <c r="J13" s="97">
        <v>8</v>
      </c>
      <c r="K13" s="17">
        <f t="shared" ref="K13:K19" si="0">SUM(C13:J13)</f>
        <v>302</v>
      </c>
    </row>
    <row r="14" spans="1:11" x14ac:dyDescent="0.3">
      <c r="A14" s="148" t="s">
        <v>559</v>
      </c>
      <c r="B14" s="266" t="s">
        <v>547</v>
      </c>
      <c r="C14" s="10"/>
      <c r="D14" s="10"/>
      <c r="E14" s="10"/>
      <c r="F14" s="10"/>
      <c r="G14" s="10"/>
      <c r="H14" s="10"/>
      <c r="I14" s="96"/>
      <c r="J14" s="97"/>
      <c r="K14" s="17"/>
    </row>
    <row r="15" spans="1:11" s="6" customFormat="1" x14ac:dyDescent="0.3">
      <c r="A15" s="148" t="s">
        <v>560</v>
      </c>
      <c r="B15" s="266" t="s">
        <v>548</v>
      </c>
      <c r="C15" s="10"/>
      <c r="D15" s="10"/>
      <c r="E15" s="10"/>
      <c r="F15" s="10"/>
      <c r="G15" s="10"/>
      <c r="H15" s="10"/>
      <c r="I15" s="96"/>
      <c r="J15" s="97"/>
      <c r="K15" s="17"/>
    </row>
    <row r="16" spans="1:11" s="6" customFormat="1" x14ac:dyDescent="0.3">
      <c r="A16" s="148" t="s">
        <v>550</v>
      </c>
      <c r="B16" s="266" t="s">
        <v>549</v>
      </c>
      <c r="C16" s="10">
        <v>444</v>
      </c>
      <c r="D16" s="10">
        <v>185</v>
      </c>
      <c r="E16" s="10"/>
      <c r="F16" s="10"/>
      <c r="G16" s="10">
        <v>136</v>
      </c>
      <c r="H16" s="10">
        <v>127</v>
      </c>
      <c r="I16" s="96">
        <v>15</v>
      </c>
      <c r="J16" s="97">
        <v>36</v>
      </c>
      <c r="K16" s="17">
        <f t="shared" si="0"/>
        <v>943</v>
      </c>
    </row>
    <row r="17" spans="1:11" s="6" customFormat="1" x14ac:dyDescent="0.3">
      <c r="A17" s="267" t="s">
        <v>97</v>
      </c>
      <c r="B17" s="268" t="s">
        <v>98</v>
      </c>
      <c r="C17" s="12">
        <f>SUM(C6:C16)</f>
        <v>590</v>
      </c>
      <c r="D17" s="12">
        <f t="shared" ref="D17:J17" si="1">SUM(D6:D16)</f>
        <v>284</v>
      </c>
      <c r="E17" s="12"/>
      <c r="F17" s="12"/>
      <c r="G17" s="12">
        <f t="shared" si="1"/>
        <v>151</v>
      </c>
      <c r="H17" s="12">
        <f t="shared" si="1"/>
        <v>154</v>
      </c>
      <c r="I17" s="12">
        <f t="shared" si="1"/>
        <v>22</v>
      </c>
      <c r="J17" s="12">
        <f t="shared" si="1"/>
        <v>44</v>
      </c>
      <c r="K17" s="17">
        <f>SUM(K6:K16)</f>
        <v>1245</v>
      </c>
    </row>
    <row r="18" spans="1:11" s="6" customFormat="1" x14ac:dyDescent="0.3">
      <c r="A18" s="277" t="s">
        <v>76</v>
      </c>
      <c r="B18" s="278" t="s">
        <v>98</v>
      </c>
      <c r="C18" s="81">
        <v>110</v>
      </c>
      <c r="D18" s="81">
        <v>67</v>
      </c>
      <c r="E18" s="81"/>
      <c r="F18" s="81"/>
      <c r="G18" s="81">
        <v>41</v>
      </c>
      <c r="H18" s="81">
        <v>53</v>
      </c>
      <c r="I18" s="81">
        <v>4</v>
      </c>
      <c r="J18" s="81">
        <v>6</v>
      </c>
      <c r="K18" s="19">
        <f t="shared" si="0"/>
        <v>281</v>
      </c>
    </row>
    <row r="19" spans="1:11" s="6" customFormat="1" x14ac:dyDescent="0.3">
      <c r="A19" s="277" t="s">
        <v>85</v>
      </c>
      <c r="B19" s="278" t="s">
        <v>98</v>
      </c>
      <c r="C19" s="81">
        <v>86</v>
      </c>
      <c r="D19" s="81">
        <v>11</v>
      </c>
      <c r="E19" s="81"/>
      <c r="F19" s="81"/>
      <c r="G19" s="81">
        <v>19</v>
      </c>
      <c r="H19" s="81">
        <v>6</v>
      </c>
      <c r="I19" s="81">
        <v>5</v>
      </c>
      <c r="J19" s="81">
        <v>3</v>
      </c>
      <c r="K19" s="19">
        <f t="shared" si="0"/>
        <v>130</v>
      </c>
    </row>
    <row r="20" spans="1:11" s="2" customFormat="1" x14ac:dyDescent="0.3">
      <c r="A20" s="151" t="s">
        <v>651</v>
      </c>
      <c r="B20" s="269"/>
      <c r="C20" s="578"/>
      <c r="D20" s="579"/>
      <c r="E20" s="579"/>
      <c r="F20" s="579"/>
      <c r="G20" s="579"/>
      <c r="H20" s="579"/>
      <c r="I20" s="579"/>
      <c r="J20" s="579"/>
      <c r="K20" s="580"/>
    </row>
    <row r="21" spans="1:11" x14ac:dyDescent="0.3">
      <c r="A21" s="264" t="s">
        <v>538</v>
      </c>
      <c r="B21" s="265" t="s">
        <v>537</v>
      </c>
      <c r="C21" s="581"/>
      <c r="D21" s="582"/>
      <c r="E21" s="582"/>
      <c r="F21" s="582"/>
      <c r="G21" s="582"/>
      <c r="H21" s="582"/>
      <c r="I21" s="582"/>
      <c r="J21" s="582"/>
      <c r="K21" s="583"/>
    </row>
    <row r="22" spans="1:11" x14ac:dyDescent="0.3">
      <c r="A22" s="148" t="s">
        <v>552</v>
      </c>
      <c r="B22" s="266" t="s">
        <v>539</v>
      </c>
      <c r="C22" s="10"/>
      <c r="D22" s="10"/>
      <c r="E22" s="10"/>
      <c r="F22" s="10"/>
      <c r="G22" s="10"/>
      <c r="H22" s="10"/>
      <c r="I22" s="96"/>
      <c r="J22" s="97"/>
      <c r="K22" s="17"/>
    </row>
    <row r="23" spans="1:11" x14ac:dyDescent="0.3">
      <c r="A23" s="148" t="s">
        <v>553</v>
      </c>
      <c r="B23" s="266" t="s">
        <v>540</v>
      </c>
      <c r="C23" s="10"/>
      <c r="D23" s="10"/>
      <c r="E23" s="10"/>
      <c r="F23" s="10"/>
      <c r="G23" s="10"/>
      <c r="H23" s="10"/>
      <c r="I23" s="96"/>
      <c r="J23" s="97"/>
      <c r="K23" s="17"/>
    </row>
    <row r="24" spans="1:11" x14ac:dyDescent="0.3">
      <c r="A24" s="148" t="s">
        <v>554</v>
      </c>
      <c r="B24" s="266" t="s">
        <v>541</v>
      </c>
      <c r="C24" s="96">
        <v>4</v>
      </c>
      <c r="D24" s="10"/>
      <c r="E24" s="10"/>
      <c r="F24" s="10"/>
      <c r="G24" s="10"/>
      <c r="H24" s="10"/>
      <c r="I24" s="96"/>
      <c r="J24" s="97"/>
      <c r="K24" s="17">
        <f t="shared" ref="K24:K31" si="2">SUM(C24:J24)</f>
        <v>4</v>
      </c>
    </row>
    <row r="25" spans="1:11" x14ac:dyDescent="0.3">
      <c r="A25" s="148" t="s">
        <v>555</v>
      </c>
      <c r="B25" s="266" t="s">
        <v>542</v>
      </c>
      <c r="C25" s="10"/>
      <c r="D25" s="10"/>
      <c r="E25" s="10"/>
      <c r="F25" s="10"/>
      <c r="G25" s="10"/>
      <c r="H25" s="10"/>
      <c r="I25" s="96"/>
      <c r="J25" s="97"/>
      <c r="K25" s="17"/>
    </row>
    <row r="26" spans="1:11" x14ac:dyDescent="0.3">
      <c r="A26" s="148" t="s">
        <v>556</v>
      </c>
      <c r="B26" s="266" t="s">
        <v>543</v>
      </c>
      <c r="C26" s="96">
        <v>33</v>
      </c>
      <c r="D26" s="10"/>
      <c r="E26" s="10"/>
      <c r="F26" s="10"/>
      <c r="G26" s="96">
        <v>13</v>
      </c>
      <c r="H26" s="10"/>
      <c r="I26" s="96">
        <v>4</v>
      </c>
      <c r="J26" s="97"/>
      <c r="K26" s="17">
        <f t="shared" si="2"/>
        <v>50</v>
      </c>
    </row>
    <row r="27" spans="1:11" x14ac:dyDescent="0.3">
      <c r="A27" s="148" t="s">
        <v>557</v>
      </c>
      <c r="B27" s="266" t="s">
        <v>544</v>
      </c>
      <c r="C27" s="96">
        <v>745</v>
      </c>
      <c r="D27" s="10"/>
      <c r="E27" s="10"/>
      <c r="F27" s="10"/>
      <c r="G27" s="96">
        <v>145</v>
      </c>
      <c r="H27" s="10"/>
      <c r="I27" s="96">
        <v>53</v>
      </c>
      <c r="J27" s="97">
        <v>21</v>
      </c>
      <c r="K27" s="17">
        <f t="shared" si="2"/>
        <v>964</v>
      </c>
    </row>
    <row r="28" spans="1:11" x14ac:dyDescent="0.3">
      <c r="A28" s="148" t="s">
        <v>551</v>
      </c>
      <c r="B28" s="266" t="s">
        <v>545</v>
      </c>
      <c r="C28" s="10"/>
      <c r="D28" s="10"/>
      <c r="E28" s="10"/>
      <c r="F28" s="10"/>
      <c r="G28" s="10"/>
      <c r="H28" s="10"/>
      <c r="I28" s="96"/>
      <c r="J28" s="97"/>
      <c r="K28" s="17"/>
    </row>
    <row r="29" spans="1:11" x14ac:dyDescent="0.3">
      <c r="A29" s="148" t="s">
        <v>558</v>
      </c>
      <c r="B29" s="266" t="s">
        <v>546</v>
      </c>
      <c r="C29" s="96">
        <v>66</v>
      </c>
      <c r="D29" s="10"/>
      <c r="E29" s="10"/>
      <c r="F29" s="10"/>
      <c r="G29" s="96">
        <v>62</v>
      </c>
      <c r="H29" s="10"/>
      <c r="I29" s="96">
        <v>32</v>
      </c>
      <c r="J29" s="97">
        <v>24</v>
      </c>
      <c r="K29" s="17">
        <f t="shared" si="2"/>
        <v>184</v>
      </c>
    </row>
    <row r="30" spans="1:11" x14ac:dyDescent="0.3">
      <c r="A30" s="148" t="s">
        <v>559</v>
      </c>
      <c r="B30" s="266" t="s">
        <v>547</v>
      </c>
      <c r="C30" s="10"/>
      <c r="D30" s="10"/>
      <c r="E30" s="10"/>
      <c r="F30" s="10"/>
      <c r="G30" s="10"/>
      <c r="H30" s="10"/>
      <c r="I30" s="96"/>
      <c r="J30" s="97"/>
      <c r="K30" s="17"/>
    </row>
    <row r="31" spans="1:11" x14ac:dyDescent="0.3">
      <c r="A31" s="148" t="s">
        <v>560</v>
      </c>
      <c r="B31" s="266" t="s">
        <v>548</v>
      </c>
      <c r="C31" s="10"/>
      <c r="D31" s="10"/>
      <c r="E31" s="10"/>
      <c r="F31" s="10"/>
      <c r="G31" s="96">
        <v>53</v>
      </c>
      <c r="H31" s="10"/>
      <c r="I31" s="96"/>
      <c r="J31" s="97"/>
      <c r="K31" s="17">
        <f t="shared" si="2"/>
        <v>53</v>
      </c>
    </row>
    <row r="32" spans="1:11" x14ac:dyDescent="0.3">
      <c r="A32" s="148" t="s">
        <v>550</v>
      </c>
      <c r="B32" s="266" t="s">
        <v>549</v>
      </c>
      <c r="C32" s="10"/>
      <c r="D32" s="10"/>
      <c r="E32" s="10"/>
      <c r="F32" s="10"/>
      <c r="G32" s="10"/>
      <c r="H32" s="10"/>
      <c r="I32" s="96"/>
      <c r="J32" s="97"/>
      <c r="K32" s="17"/>
    </row>
    <row r="33" spans="1:11" x14ac:dyDescent="0.3">
      <c r="A33" s="267" t="s">
        <v>97</v>
      </c>
      <c r="B33" s="268" t="s">
        <v>98</v>
      </c>
      <c r="C33" s="12">
        <f>SUM(C22:C32)</f>
        <v>848</v>
      </c>
      <c r="D33" s="12"/>
      <c r="E33" s="12"/>
      <c r="F33" s="12"/>
      <c r="G33" s="12">
        <f t="shared" ref="G33" si="3">SUM(G22:G32)</f>
        <v>273</v>
      </c>
      <c r="H33" s="12"/>
      <c r="I33" s="12">
        <f t="shared" ref="I33" si="4">SUM(I22:I32)</f>
        <v>89</v>
      </c>
      <c r="J33" s="12">
        <f t="shared" ref="J33" si="5">SUM(J22:J32)</f>
        <v>45</v>
      </c>
      <c r="K33" s="17">
        <f>SUM(K22:K32)</f>
        <v>1255</v>
      </c>
    </row>
    <row r="34" spans="1:11" x14ac:dyDescent="0.3">
      <c r="A34" s="277" t="s">
        <v>77</v>
      </c>
      <c r="B34" s="278" t="s">
        <v>98</v>
      </c>
      <c r="C34" s="81">
        <v>568</v>
      </c>
      <c r="D34" s="81"/>
      <c r="E34" s="81"/>
      <c r="F34" s="81"/>
      <c r="G34" s="81">
        <v>185</v>
      </c>
      <c r="H34" s="81"/>
      <c r="I34" s="81">
        <v>40</v>
      </c>
      <c r="J34" s="81">
        <v>22</v>
      </c>
      <c r="K34" s="19">
        <f t="shared" ref="K34:K35" si="6">SUM(C34:J34)</f>
        <v>815</v>
      </c>
    </row>
    <row r="35" spans="1:11" x14ac:dyDescent="0.3">
      <c r="A35" s="277" t="s">
        <v>84</v>
      </c>
      <c r="B35" s="278" t="s">
        <v>98</v>
      </c>
      <c r="C35" s="81">
        <v>84</v>
      </c>
      <c r="D35" s="81"/>
      <c r="E35" s="81"/>
      <c r="F35" s="81"/>
      <c r="G35" s="81">
        <v>20</v>
      </c>
      <c r="H35" s="81"/>
      <c r="I35" s="81">
        <v>22</v>
      </c>
      <c r="J35" s="81">
        <v>6</v>
      </c>
      <c r="K35" s="19">
        <f t="shared" si="6"/>
        <v>132</v>
      </c>
    </row>
    <row r="36" spans="1:11" s="6" customFormat="1" x14ac:dyDescent="0.3">
      <c r="A36" s="151" t="s">
        <v>652</v>
      </c>
      <c r="B36" s="40"/>
      <c r="C36" s="587"/>
      <c r="D36" s="588"/>
      <c r="E36" s="588"/>
      <c r="F36" s="588"/>
      <c r="G36" s="588"/>
      <c r="H36" s="588"/>
      <c r="I36" s="588"/>
      <c r="J36" s="588"/>
      <c r="K36" s="589"/>
    </row>
    <row r="37" spans="1:11" x14ac:dyDescent="0.3">
      <c r="A37" s="264" t="s">
        <v>538</v>
      </c>
      <c r="B37" s="265" t="s">
        <v>537</v>
      </c>
      <c r="C37" s="581"/>
      <c r="D37" s="582"/>
      <c r="E37" s="582"/>
      <c r="F37" s="582"/>
      <c r="G37" s="582"/>
      <c r="H37" s="582"/>
      <c r="I37" s="582"/>
      <c r="J37" s="582"/>
      <c r="K37" s="583"/>
    </row>
    <row r="38" spans="1:11" ht="12.75" customHeight="1" x14ac:dyDescent="0.3">
      <c r="A38" s="148" t="s">
        <v>552</v>
      </c>
      <c r="B38" s="266" t="s">
        <v>539</v>
      </c>
      <c r="C38" s="10"/>
      <c r="D38" s="10"/>
      <c r="E38" s="10"/>
      <c r="F38" s="10"/>
      <c r="G38" s="10"/>
      <c r="H38" s="10"/>
      <c r="I38" s="96"/>
      <c r="J38" s="97"/>
      <c r="K38" s="17"/>
    </row>
    <row r="39" spans="1:11" ht="12.75" customHeight="1" x14ac:dyDescent="0.3">
      <c r="A39" s="148" t="s">
        <v>553</v>
      </c>
      <c r="B39" s="266" t="s">
        <v>540</v>
      </c>
      <c r="C39" s="10"/>
      <c r="D39" s="10"/>
      <c r="E39" s="10"/>
      <c r="F39" s="10"/>
      <c r="G39" s="10"/>
      <c r="H39" s="10"/>
      <c r="I39" s="96"/>
      <c r="J39" s="97"/>
      <c r="K39" s="17"/>
    </row>
    <row r="40" spans="1:11" x14ac:dyDescent="0.3">
      <c r="A40" s="148" t="s">
        <v>554</v>
      </c>
      <c r="B40" s="266" t="s">
        <v>541</v>
      </c>
      <c r="C40" s="10"/>
      <c r="D40" s="10"/>
      <c r="E40" s="10"/>
      <c r="F40" s="10"/>
      <c r="G40" s="10"/>
      <c r="H40" s="10"/>
      <c r="I40" s="96"/>
      <c r="J40" s="97"/>
      <c r="K40" s="17"/>
    </row>
    <row r="41" spans="1:11" x14ac:dyDescent="0.3">
      <c r="A41" s="148" t="s">
        <v>555</v>
      </c>
      <c r="B41" s="266" t="s">
        <v>542</v>
      </c>
      <c r="C41" s="10"/>
      <c r="D41" s="10"/>
      <c r="E41" s="10"/>
      <c r="F41" s="10"/>
      <c r="G41" s="10"/>
      <c r="H41" s="10"/>
      <c r="I41" s="96"/>
      <c r="J41" s="97"/>
      <c r="K41" s="17"/>
    </row>
    <row r="42" spans="1:11" x14ac:dyDescent="0.3">
      <c r="A42" s="148" t="s">
        <v>556</v>
      </c>
      <c r="B42" s="266" t="s">
        <v>543</v>
      </c>
      <c r="C42" s="10"/>
      <c r="D42" s="10"/>
      <c r="E42" s="10"/>
      <c r="F42" s="10"/>
      <c r="G42" s="10"/>
      <c r="H42" s="10"/>
      <c r="I42" s="96"/>
      <c r="J42" s="97"/>
      <c r="K42" s="17"/>
    </row>
    <row r="43" spans="1:11" ht="12.75" customHeight="1" x14ac:dyDescent="0.3">
      <c r="A43" s="148" t="s">
        <v>557</v>
      </c>
      <c r="B43" s="266" t="s">
        <v>544</v>
      </c>
      <c r="C43" s="10"/>
      <c r="D43" s="10"/>
      <c r="E43" s="10"/>
      <c r="F43" s="10"/>
      <c r="G43" s="10"/>
      <c r="H43" s="10"/>
      <c r="I43" s="96"/>
      <c r="J43" s="97"/>
      <c r="K43" s="17"/>
    </row>
    <row r="44" spans="1:11" x14ac:dyDescent="0.3">
      <c r="A44" s="148" t="s">
        <v>551</v>
      </c>
      <c r="B44" s="266" t="s">
        <v>545</v>
      </c>
      <c r="C44" s="10">
        <v>315</v>
      </c>
      <c r="D44" s="10"/>
      <c r="E44" s="10"/>
      <c r="F44" s="10"/>
      <c r="G44" s="10">
        <v>41</v>
      </c>
      <c r="H44" s="10"/>
      <c r="I44" s="96"/>
      <c r="J44" s="97"/>
      <c r="K44" s="17">
        <f t="shared" ref="K44:K45" si="7">SUM(C44:J44)</f>
        <v>356</v>
      </c>
    </row>
    <row r="45" spans="1:11" x14ac:dyDescent="0.3">
      <c r="A45" s="148" t="s">
        <v>558</v>
      </c>
      <c r="B45" s="266" t="s">
        <v>546</v>
      </c>
      <c r="C45" s="10">
        <v>179</v>
      </c>
      <c r="D45" s="10"/>
      <c r="E45" s="10"/>
      <c r="F45" s="10"/>
      <c r="G45" s="10">
        <v>38</v>
      </c>
      <c r="H45" s="10">
        <v>4</v>
      </c>
      <c r="I45" s="96">
        <v>24</v>
      </c>
      <c r="J45" s="97">
        <v>12</v>
      </c>
      <c r="K45" s="17">
        <f t="shared" si="7"/>
        <v>257</v>
      </c>
    </row>
    <row r="46" spans="1:11" x14ac:dyDescent="0.3">
      <c r="A46" s="148" t="s">
        <v>559</v>
      </c>
      <c r="B46" s="266" t="s">
        <v>547</v>
      </c>
      <c r="C46" s="10"/>
      <c r="D46" s="10"/>
      <c r="E46" s="10"/>
      <c r="F46" s="10"/>
      <c r="G46" s="10"/>
      <c r="H46" s="10"/>
      <c r="I46" s="96"/>
      <c r="J46" s="97"/>
      <c r="K46" s="17"/>
    </row>
    <row r="47" spans="1:11" s="6" customFormat="1" x14ac:dyDescent="0.3">
      <c r="A47" s="148" t="s">
        <v>560</v>
      </c>
      <c r="B47" s="266" t="s">
        <v>548</v>
      </c>
      <c r="C47" s="10"/>
      <c r="D47" s="10"/>
      <c r="E47" s="10"/>
      <c r="F47" s="10"/>
      <c r="G47" s="10"/>
      <c r="H47" s="10"/>
      <c r="I47" s="96"/>
      <c r="J47" s="97"/>
      <c r="K47" s="17"/>
    </row>
    <row r="48" spans="1:11" s="6" customFormat="1" x14ac:dyDescent="0.3">
      <c r="A48" s="148" t="s">
        <v>550</v>
      </c>
      <c r="B48" s="266" t="s">
        <v>549</v>
      </c>
      <c r="C48" s="10"/>
      <c r="D48" s="10"/>
      <c r="E48" s="10"/>
      <c r="F48" s="10"/>
      <c r="G48" s="10"/>
      <c r="H48" s="10"/>
      <c r="I48" s="96"/>
      <c r="J48" s="97"/>
      <c r="K48" s="17"/>
    </row>
    <row r="49" spans="1:11" s="6" customFormat="1" x14ac:dyDescent="0.3">
      <c r="A49" s="267" t="s">
        <v>97</v>
      </c>
      <c r="B49" s="268" t="s">
        <v>98</v>
      </c>
      <c r="C49" s="12">
        <f>SUM(C38:C48)</f>
        <v>494</v>
      </c>
      <c r="D49" s="12"/>
      <c r="E49" s="12"/>
      <c r="F49" s="12"/>
      <c r="G49" s="12">
        <f t="shared" ref="G49:J49" si="8">SUM(G38:G48)</f>
        <v>79</v>
      </c>
      <c r="H49" s="12">
        <f t="shared" si="8"/>
        <v>4</v>
      </c>
      <c r="I49" s="12">
        <f t="shared" si="8"/>
        <v>24</v>
      </c>
      <c r="J49" s="12">
        <f t="shared" si="8"/>
        <v>12</v>
      </c>
      <c r="K49" s="17">
        <f>SUM(K38:K48)</f>
        <v>613</v>
      </c>
    </row>
    <row r="50" spans="1:11" s="6" customFormat="1" x14ac:dyDescent="0.3">
      <c r="A50" s="277" t="s">
        <v>76</v>
      </c>
      <c r="B50" s="278" t="s">
        <v>98</v>
      </c>
      <c r="C50" s="81">
        <v>31</v>
      </c>
      <c r="D50" s="81"/>
      <c r="E50" s="81"/>
      <c r="F50" s="81"/>
      <c r="G50" s="81">
        <v>7</v>
      </c>
      <c r="H50" s="81"/>
      <c r="I50" s="81">
        <v>3</v>
      </c>
      <c r="J50" s="81">
        <v>1</v>
      </c>
      <c r="K50" s="19">
        <f t="shared" ref="K50:K51" si="9">SUM(C50:J50)</f>
        <v>42</v>
      </c>
    </row>
    <row r="51" spans="1:11" s="6" customFormat="1" x14ac:dyDescent="0.3">
      <c r="A51" s="277" t="s">
        <v>85</v>
      </c>
      <c r="B51" s="278" t="s">
        <v>98</v>
      </c>
      <c r="C51" s="81">
        <v>125</v>
      </c>
      <c r="D51" s="81"/>
      <c r="E51" s="81"/>
      <c r="F51" s="81"/>
      <c r="G51" s="81">
        <v>13</v>
      </c>
      <c r="H51" s="81"/>
      <c r="I51" s="81">
        <v>5</v>
      </c>
      <c r="J51" s="81">
        <v>1</v>
      </c>
      <c r="K51" s="19">
        <f t="shared" si="9"/>
        <v>144</v>
      </c>
    </row>
    <row r="52" spans="1:11" s="6" customFormat="1" x14ac:dyDescent="0.3">
      <c r="A52" s="151" t="s">
        <v>653</v>
      </c>
      <c r="B52" s="40"/>
      <c r="C52" s="587"/>
      <c r="D52" s="588"/>
      <c r="E52" s="588"/>
      <c r="F52" s="588"/>
      <c r="G52" s="588"/>
      <c r="H52" s="588"/>
      <c r="I52" s="588"/>
      <c r="J52" s="588"/>
      <c r="K52" s="589"/>
    </row>
    <row r="53" spans="1:11" x14ac:dyDescent="0.3">
      <c r="A53" s="264" t="s">
        <v>538</v>
      </c>
      <c r="B53" s="265" t="s">
        <v>537</v>
      </c>
      <c r="C53" s="581"/>
      <c r="D53" s="582"/>
      <c r="E53" s="582"/>
      <c r="F53" s="582"/>
      <c r="G53" s="582"/>
      <c r="H53" s="582"/>
      <c r="I53" s="582"/>
      <c r="J53" s="582"/>
      <c r="K53" s="583"/>
    </row>
    <row r="54" spans="1:11" ht="12.75" customHeight="1" x14ac:dyDescent="0.3">
      <c r="A54" s="148" t="s">
        <v>552</v>
      </c>
      <c r="B54" s="266" t="s">
        <v>539</v>
      </c>
      <c r="C54" s="10"/>
      <c r="D54" s="10"/>
      <c r="E54" s="10"/>
      <c r="F54" s="10"/>
      <c r="G54" s="10"/>
      <c r="H54" s="10"/>
      <c r="I54" s="96"/>
      <c r="J54" s="97"/>
      <c r="K54" s="17"/>
    </row>
    <row r="55" spans="1:11" ht="12.75" customHeight="1" x14ac:dyDescent="0.3">
      <c r="A55" s="148" t="s">
        <v>553</v>
      </c>
      <c r="B55" s="266" t="s">
        <v>540</v>
      </c>
      <c r="C55" s="10"/>
      <c r="D55" s="10"/>
      <c r="E55" s="10"/>
      <c r="F55" s="10"/>
      <c r="G55" s="10"/>
      <c r="H55" s="10"/>
      <c r="I55" s="96"/>
      <c r="J55" s="97"/>
      <c r="K55" s="17"/>
    </row>
    <row r="56" spans="1:11" x14ac:dyDescent="0.3">
      <c r="A56" s="148" t="s">
        <v>554</v>
      </c>
      <c r="B56" s="266" t="s">
        <v>541</v>
      </c>
      <c r="C56" s="10"/>
      <c r="D56" s="10"/>
      <c r="E56" s="10"/>
      <c r="F56" s="10"/>
      <c r="G56" s="10"/>
      <c r="H56" s="10"/>
      <c r="I56" s="96"/>
      <c r="J56" s="97"/>
      <c r="K56" s="17"/>
    </row>
    <row r="57" spans="1:11" x14ac:dyDescent="0.3">
      <c r="A57" s="148" t="s">
        <v>555</v>
      </c>
      <c r="B57" s="266" t="s">
        <v>542</v>
      </c>
      <c r="C57" s="10">
        <v>22</v>
      </c>
      <c r="D57" s="10">
        <v>4</v>
      </c>
      <c r="E57" s="10"/>
      <c r="F57" s="10"/>
      <c r="G57" s="10"/>
      <c r="H57" s="10">
        <v>1</v>
      </c>
      <c r="I57" s="96">
        <v>6</v>
      </c>
      <c r="J57" s="97">
        <v>2</v>
      </c>
      <c r="K57" s="17">
        <f t="shared" ref="K57:K60" si="10">SUM(C57:J57)</f>
        <v>35</v>
      </c>
    </row>
    <row r="58" spans="1:11" x14ac:dyDescent="0.3">
      <c r="A58" s="148" t="s">
        <v>556</v>
      </c>
      <c r="B58" s="266" t="s">
        <v>543</v>
      </c>
      <c r="C58" s="10">
        <v>840</v>
      </c>
      <c r="D58" s="10">
        <v>200</v>
      </c>
      <c r="E58" s="10"/>
      <c r="F58" s="10"/>
      <c r="G58" s="10">
        <v>241</v>
      </c>
      <c r="H58" s="10">
        <v>150</v>
      </c>
      <c r="I58" s="96">
        <v>1</v>
      </c>
      <c r="J58" s="97">
        <v>5</v>
      </c>
      <c r="K58" s="17">
        <f t="shared" si="10"/>
        <v>1437</v>
      </c>
    </row>
    <row r="59" spans="1:11" ht="12.75" customHeight="1" x14ac:dyDescent="0.3">
      <c r="A59" s="148" t="s">
        <v>557</v>
      </c>
      <c r="B59" s="266" t="s">
        <v>544</v>
      </c>
      <c r="C59" s="10"/>
      <c r="D59" s="10"/>
      <c r="E59" s="10"/>
      <c r="F59" s="10"/>
      <c r="G59" s="10"/>
      <c r="H59" s="10"/>
      <c r="I59" s="96"/>
      <c r="J59" s="97"/>
      <c r="K59" s="17"/>
    </row>
    <row r="60" spans="1:11" x14ac:dyDescent="0.3">
      <c r="A60" s="148" t="s">
        <v>551</v>
      </c>
      <c r="B60" s="266" t="s">
        <v>545</v>
      </c>
      <c r="C60" s="10">
        <v>193</v>
      </c>
      <c r="D60" s="10">
        <v>51</v>
      </c>
      <c r="E60" s="10"/>
      <c r="F60" s="10"/>
      <c r="G60" s="10">
        <v>12</v>
      </c>
      <c r="H60" s="10">
        <v>28</v>
      </c>
      <c r="I60" s="96">
        <v>8</v>
      </c>
      <c r="J60" s="97">
        <v>6</v>
      </c>
      <c r="K60" s="17">
        <f t="shared" si="10"/>
        <v>298</v>
      </c>
    </row>
    <row r="61" spans="1:11" x14ac:dyDescent="0.3">
      <c r="A61" s="148" t="s">
        <v>558</v>
      </c>
      <c r="B61" s="266" t="s">
        <v>546</v>
      </c>
      <c r="C61" s="10"/>
      <c r="D61" s="10"/>
      <c r="E61" s="10"/>
      <c r="F61" s="10"/>
      <c r="G61" s="10"/>
      <c r="H61" s="10"/>
      <c r="I61" s="96"/>
      <c r="J61" s="97"/>
      <c r="K61" s="17"/>
    </row>
    <row r="62" spans="1:11" x14ac:dyDescent="0.3">
      <c r="A62" s="148" t="s">
        <v>559</v>
      </c>
      <c r="B62" s="266" t="s">
        <v>547</v>
      </c>
      <c r="C62" s="10"/>
      <c r="D62" s="10"/>
      <c r="E62" s="10"/>
      <c r="F62" s="10"/>
      <c r="G62" s="10"/>
      <c r="H62" s="10"/>
      <c r="I62" s="96"/>
      <c r="J62" s="97"/>
      <c r="K62" s="17"/>
    </row>
    <row r="63" spans="1:11" s="6" customFormat="1" x14ac:dyDescent="0.3">
      <c r="A63" s="148" t="s">
        <v>560</v>
      </c>
      <c r="B63" s="266" t="s">
        <v>548</v>
      </c>
      <c r="C63" s="10"/>
      <c r="D63" s="10"/>
      <c r="E63" s="10"/>
      <c r="F63" s="10"/>
      <c r="G63" s="10"/>
      <c r="H63" s="10"/>
      <c r="I63" s="96"/>
      <c r="J63" s="97"/>
      <c r="K63" s="17"/>
    </row>
    <row r="64" spans="1:11" s="6" customFormat="1" x14ac:dyDescent="0.3">
      <c r="A64" s="148" t="s">
        <v>550</v>
      </c>
      <c r="B64" s="266" t="s">
        <v>549</v>
      </c>
      <c r="C64" s="10"/>
      <c r="D64" s="10"/>
      <c r="E64" s="10"/>
      <c r="F64" s="10"/>
      <c r="G64" s="10"/>
      <c r="H64" s="10"/>
      <c r="I64" s="96"/>
      <c r="J64" s="97"/>
      <c r="K64" s="17"/>
    </row>
    <row r="65" spans="1:11" s="6" customFormat="1" x14ac:dyDescent="0.3">
      <c r="A65" s="267" t="s">
        <v>97</v>
      </c>
      <c r="B65" s="268" t="s">
        <v>98</v>
      </c>
      <c r="C65" s="12">
        <f>SUM(C54:C64)</f>
        <v>1055</v>
      </c>
      <c r="D65" s="12">
        <f t="shared" ref="D65:J65" si="11">SUM(D54:D64)</f>
        <v>255</v>
      </c>
      <c r="E65" s="12"/>
      <c r="F65" s="12"/>
      <c r="G65" s="12">
        <f t="shared" si="11"/>
        <v>253</v>
      </c>
      <c r="H65" s="12">
        <f t="shared" si="11"/>
        <v>179</v>
      </c>
      <c r="I65" s="12">
        <f t="shared" si="11"/>
        <v>15</v>
      </c>
      <c r="J65" s="12">
        <f t="shared" si="11"/>
        <v>13</v>
      </c>
      <c r="K65" s="17">
        <f>SUM(K54:K64)</f>
        <v>1770</v>
      </c>
    </row>
    <row r="66" spans="1:11" s="6" customFormat="1" x14ac:dyDescent="0.3">
      <c r="A66" s="277" t="s">
        <v>76</v>
      </c>
      <c r="B66" s="278" t="s">
        <v>98</v>
      </c>
      <c r="C66" s="81">
        <v>699</v>
      </c>
      <c r="D66" s="81">
        <v>169</v>
      </c>
      <c r="E66" s="81"/>
      <c r="F66" s="81"/>
      <c r="G66" s="81">
        <v>167</v>
      </c>
      <c r="H66" s="81">
        <v>130</v>
      </c>
      <c r="I66" s="81">
        <v>4</v>
      </c>
      <c r="J66" s="81">
        <v>4</v>
      </c>
      <c r="K66" s="19">
        <f t="shared" ref="K66:K67" si="12">SUM(C66:J66)</f>
        <v>1173</v>
      </c>
    </row>
    <row r="67" spans="1:11" s="6" customFormat="1" x14ac:dyDescent="0.3">
      <c r="A67" s="277" t="s">
        <v>85</v>
      </c>
      <c r="B67" s="278" t="s">
        <v>98</v>
      </c>
      <c r="C67" s="81">
        <v>96</v>
      </c>
      <c r="D67" s="81">
        <v>8</v>
      </c>
      <c r="E67" s="81"/>
      <c r="F67" s="81"/>
      <c r="G67" s="81">
        <v>31</v>
      </c>
      <c r="H67" s="81">
        <v>5</v>
      </c>
      <c r="I67" s="81">
        <v>10</v>
      </c>
      <c r="J67" s="81">
        <v>4</v>
      </c>
      <c r="K67" s="19">
        <f t="shared" si="12"/>
        <v>154</v>
      </c>
    </row>
    <row r="68" spans="1:11" s="6" customFormat="1" x14ac:dyDescent="0.3">
      <c r="A68" s="151" t="s">
        <v>654</v>
      </c>
      <c r="B68" s="40"/>
      <c r="C68" s="587"/>
      <c r="D68" s="588"/>
      <c r="E68" s="588"/>
      <c r="F68" s="588"/>
      <c r="G68" s="588"/>
      <c r="H68" s="588"/>
      <c r="I68" s="588"/>
      <c r="J68" s="588"/>
      <c r="K68" s="589"/>
    </row>
    <row r="69" spans="1:11" x14ac:dyDescent="0.3">
      <c r="A69" s="264" t="s">
        <v>538</v>
      </c>
      <c r="B69" s="265" t="s">
        <v>537</v>
      </c>
      <c r="C69" s="581"/>
      <c r="D69" s="582"/>
      <c r="E69" s="582"/>
      <c r="F69" s="582"/>
      <c r="G69" s="582"/>
      <c r="H69" s="582"/>
      <c r="I69" s="582"/>
      <c r="J69" s="582"/>
      <c r="K69" s="583"/>
    </row>
    <row r="70" spans="1:11" ht="12.75" customHeight="1" x14ac:dyDescent="0.3">
      <c r="A70" s="148" t="s">
        <v>552</v>
      </c>
      <c r="B70" s="266" t="s">
        <v>539</v>
      </c>
      <c r="C70" s="10"/>
      <c r="D70" s="10"/>
      <c r="E70" s="10"/>
      <c r="F70" s="10"/>
      <c r="G70" s="10"/>
      <c r="H70" s="10"/>
      <c r="I70" s="96"/>
      <c r="J70" s="97"/>
      <c r="K70" s="17">
        <f>SUM(C70:J70)</f>
        <v>0</v>
      </c>
    </row>
    <row r="71" spans="1:11" ht="12.75" customHeight="1" x14ac:dyDescent="0.3">
      <c r="A71" s="148" t="s">
        <v>553</v>
      </c>
      <c r="B71" s="266" t="s">
        <v>540</v>
      </c>
      <c r="C71" s="10">
        <v>16</v>
      </c>
      <c r="D71" s="10"/>
      <c r="E71" s="10"/>
      <c r="F71" s="10"/>
      <c r="G71" s="10">
        <v>96</v>
      </c>
      <c r="H71" s="10"/>
      <c r="I71" s="96"/>
      <c r="J71" s="97"/>
      <c r="K71" s="17">
        <f t="shared" ref="K71:K73" si="13">SUM(C71:J71)</f>
        <v>112</v>
      </c>
    </row>
    <row r="72" spans="1:11" x14ac:dyDescent="0.3">
      <c r="A72" s="148" t="s">
        <v>554</v>
      </c>
      <c r="B72" s="266" t="s">
        <v>541</v>
      </c>
      <c r="C72" s="10">
        <v>640</v>
      </c>
      <c r="D72" s="10"/>
      <c r="E72" s="10"/>
      <c r="F72" s="10"/>
      <c r="G72" s="10">
        <v>96</v>
      </c>
      <c r="H72" s="10"/>
      <c r="I72" s="96">
        <v>34</v>
      </c>
      <c r="J72" s="97">
        <v>40</v>
      </c>
      <c r="K72" s="17">
        <f t="shared" si="13"/>
        <v>810</v>
      </c>
    </row>
    <row r="73" spans="1:11" x14ac:dyDescent="0.3">
      <c r="A73" s="148" t="s">
        <v>555</v>
      </c>
      <c r="B73" s="266" t="s">
        <v>542</v>
      </c>
      <c r="C73" s="10">
        <v>81</v>
      </c>
      <c r="D73" s="10"/>
      <c r="E73" s="10"/>
      <c r="F73" s="10"/>
      <c r="G73" s="10">
        <v>31</v>
      </c>
      <c r="H73" s="10"/>
      <c r="I73" s="96"/>
      <c r="J73" s="97"/>
      <c r="K73" s="17">
        <f t="shared" si="13"/>
        <v>112</v>
      </c>
    </row>
    <row r="74" spans="1:11" x14ac:dyDescent="0.3">
      <c r="A74" s="148" t="s">
        <v>556</v>
      </c>
      <c r="B74" s="266" t="s">
        <v>543</v>
      </c>
      <c r="C74" s="10"/>
      <c r="D74" s="10"/>
      <c r="E74" s="10"/>
      <c r="F74" s="10"/>
      <c r="G74" s="10"/>
      <c r="H74" s="10"/>
      <c r="I74" s="96"/>
      <c r="J74" s="97"/>
      <c r="K74" s="17"/>
    </row>
    <row r="75" spans="1:11" ht="12.75" customHeight="1" x14ac:dyDescent="0.3">
      <c r="A75" s="148" t="s">
        <v>557</v>
      </c>
      <c r="B75" s="266" t="s">
        <v>544</v>
      </c>
      <c r="C75" s="10"/>
      <c r="D75" s="10"/>
      <c r="E75" s="10"/>
      <c r="F75" s="10"/>
      <c r="G75" s="10"/>
      <c r="H75" s="10"/>
      <c r="I75" s="96"/>
      <c r="J75" s="97"/>
      <c r="K75" s="17"/>
    </row>
    <row r="76" spans="1:11" x14ac:dyDescent="0.3">
      <c r="A76" s="148" t="s">
        <v>551</v>
      </c>
      <c r="B76" s="266" t="s">
        <v>545</v>
      </c>
      <c r="C76" s="10"/>
      <c r="D76" s="10"/>
      <c r="E76" s="10"/>
      <c r="F76" s="10"/>
      <c r="G76" s="10"/>
      <c r="H76" s="10"/>
      <c r="I76" s="96"/>
      <c r="J76" s="97"/>
      <c r="K76" s="17"/>
    </row>
    <row r="77" spans="1:11" x14ac:dyDescent="0.3">
      <c r="A77" s="148" t="s">
        <v>558</v>
      </c>
      <c r="B77" s="266" t="s">
        <v>546</v>
      </c>
      <c r="C77" s="10"/>
      <c r="D77" s="10"/>
      <c r="E77" s="10"/>
      <c r="F77" s="10"/>
      <c r="G77" s="10"/>
      <c r="H77" s="10"/>
      <c r="I77" s="96"/>
      <c r="J77" s="97"/>
      <c r="K77" s="17"/>
    </row>
    <row r="78" spans="1:11" x14ac:dyDescent="0.3">
      <c r="A78" s="148" t="s">
        <v>559</v>
      </c>
      <c r="B78" s="266" t="s">
        <v>547</v>
      </c>
      <c r="C78" s="10"/>
      <c r="D78" s="10"/>
      <c r="E78" s="10"/>
      <c r="F78" s="10"/>
      <c r="G78" s="10"/>
      <c r="H78" s="10"/>
      <c r="I78" s="96"/>
      <c r="J78" s="97"/>
      <c r="K78" s="17"/>
    </row>
    <row r="79" spans="1:11" s="6" customFormat="1" x14ac:dyDescent="0.3">
      <c r="A79" s="148" t="s">
        <v>560</v>
      </c>
      <c r="B79" s="266" t="s">
        <v>548</v>
      </c>
      <c r="C79" s="10"/>
      <c r="D79" s="10"/>
      <c r="E79" s="10"/>
      <c r="F79" s="10"/>
      <c r="G79" s="10"/>
      <c r="H79" s="10"/>
      <c r="I79" s="96"/>
      <c r="J79" s="97"/>
      <c r="K79" s="17"/>
    </row>
    <row r="80" spans="1:11" s="6" customFormat="1" x14ac:dyDescent="0.3">
      <c r="A80" s="148" t="s">
        <v>550</v>
      </c>
      <c r="B80" s="266" t="s">
        <v>549</v>
      </c>
      <c r="C80" s="10"/>
      <c r="D80" s="10"/>
      <c r="E80" s="10"/>
      <c r="F80" s="10"/>
      <c r="G80" s="10"/>
      <c r="H80" s="10"/>
      <c r="I80" s="96"/>
      <c r="J80" s="97"/>
      <c r="K80" s="17"/>
    </row>
    <row r="81" spans="1:11" s="6" customFormat="1" x14ac:dyDescent="0.3">
      <c r="A81" s="267" t="s">
        <v>97</v>
      </c>
      <c r="B81" s="268" t="s">
        <v>98</v>
      </c>
      <c r="C81" s="12">
        <f>SUM(C70:C80)</f>
        <v>737</v>
      </c>
      <c r="D81" s="12"/>
      <c r="E81" s="12"/>
      <c r="F81" s="12"/>
      <c r="G81" s="12">
        <f t="shared" ref="G81:J81" si="14">SUM(G70:G80)</f>
        <v>223</v>
      </c>
      <c r="H81" s="12"/>
      <c r="I81" s="12">
        <f t="shared" si="14"/>
        <v>34</v>
      </c>
      <c r="J81" s="12">
        <f t="shared" si="14"/>
        <v>40</v>
      </c>
      <c r="K81" s="17">
        <f>SUM(K70:K80)</f>
        <v>1034</v>
      </c>
    </row>
    <row r="82" spans="1:11" s="6" customFormat="1" x14ac:dyDescent="0.3">
      <c r="A82" s="277" t="s">
        <v>76</v>
      </c>
      <c r="B82" s="278" t="s">
        <v>98</v>
      </c>
      <c r="C82" s="81">
        <v>512</v>
      </c>
      <c r="D82" s="81"/>
      <c r="E82" s="81"/>
      <c r="F82" s="81"/>
      <c r="G82" s="81">
        <v>171</v>
      </c>
      <c r="H82" s="81"/>
      <c r="I82" s="81">
        <v>21</v>
      </c>
      <c r="J82" s="81">
        <v>20</v>
      </c>
      <c r="K82" s="19">
        <f t="shared" ref="K82:K83" si="15">SUM(C82:J82)</f>
        <v>724</v>
      </c>
    </row>
    <row r="83" spans="1:11" s="6" customFormat="1" x14ac:dyDescent="0.3">
      <c r="A83" s="277" t="s">
        <v>85</v>
      </c>
      <c r="B83" s="278" t="s">
        <v>98</v>
      </c>
      <c r="C83" s="81">
        <v>49</v>
      </c>
      <c r="D83" s="81"/>
      <c r="E83" s="81"/>
      <c r="F83" s="81"/>
      <c r="G83" s="81">
        <v>8</v>
      </c>
      <c r="H83" s="81"/>
      <c r="I83" s="81">
        <v>10</v>
      </c>
      <c r="J83" s="81">
        <v>5</v>
      </c>
      <c r="K83" s="19">
        <f t="shared" si="15"/>
        <v>72</v>
      </c>
    </row>
    <row r="84" spans="1:11" s="6" customFormat="1" x14ac:dyDescent="0.3">
      <c r="A84" s="151" t="s">
        <v>655</v>
      </c>
      <c r="B84" s="40"/>
      <c r="C84" s="587"/>
      <c r="D84" s="588"/>
      <c r="E84" s="588"/>
      <c r="F84" s="588"/>
      <c r="G84" s="588"/>
      <c r="H84" s="588"/>
      <c r="I84" s="588"/>
      <c r="J84" s="588"/>
      <c r="K84" s="589"/>
    </row>
    <row r="85" spans="1:11" x14ac:dyDescent="0.3">
      <c r="A85" s="264" t="s">
        <v>538</v>
      </c>
      <c r="B85" s="265" t="s">
        <v>537</v>
      </c>
      <c r="C85" s="581"/>
      <c r="D85" s="582"/>
      <c r="E85" s="582"/>
      <c r="F85" s="582"/>
      <c r="G85" s="582"/>
      <c r="H85" s="582"/>
      <c r="I85" s="582"/>
      <c r="J85" s="582"/>
      <c r="K85" s="583"/>
    </row>
    <row r="86" spans="1:11" ht="12.75" customHeight="1" x14ac:dyDescent="0.3">
      <c r="A86" s="148" t="s">
        <v>552</v>
      </c>
      <c r="B86" s="266" t="s">
        <v>539</v>
      </c>
      <c r="C86" s="10"/>
      <c r="D86" s="10"/>
      <c r="E86" s="10"/>
      <c r="F86" s="10"/>
      <c r="G86" s="10"/>
      <c r="H86" s="10"/>
      <c r="I86" s="96"/>
      <c r="J86" s="97"/>
      <c r="K86" s="17"/>
    </row>
    <row r="87" spans="1:11" ht="12.75" customHeight="1" x14ac:dyDescent="0.3">
      <c r="A87" s="148" t="s">
        <v>553</v>
      </c>
      <c r="B87" s="266" t="s">
        <v>540</v>
      </c>
      <c r="C87" s="10"/>
      <c r="D87" s="10"/>
      <c r="E87" s="10"/>
      <c r="F87" s="10"/>
      <c r="G87" s="10"/>
      <c r="H87" s="10"/>
      <c r="I87" s="96"/>
      <c r="J87" s="97"/>
      <c r="K87" s="17"/>
    </row>
    <row r="88" spans="1:11" x14ac:dyDescent="0.3">
      <c r="A88" s="148" t="s">
        <v>554</v>
      </c>
      <c r="B88" s="266" t="s">
        <v>541</v>
      </c>
      <c r="C88" s="10">
        <v>66</v>
      </c>
      <c r="D88" s="10"/>
      <c r="E88" s="10"/>
      <c r="F88" s="10"/>
      <c r="G88" s="10">
        <v>23</v>
      </c>
      <c r="H88" s="10"/>
      <c r="I88" s="96"/>
      <c r="J88" s="97">
        <v>3</v>
      </c>
      <c r="K88" s="17">
        <f t="shared" ref="K88" si="16">SUM(C88:J88)</f>
        <v>92</v>
      </c>
    </row>
    <row r="89" spans="1:11" x14ac:dyDescent="0.3">
      <c r="A89" s="148" t="s">
        <v>555</v>
      </c>
      <c r="B89" s="266" t="s">
        <v>542</v>
      </c>
      <c r="C89" s="10"/>
      <c r="D89" s="10"/>
      <c r="E89" s="10"/>
      <c r="F89" s="10"/>
      <c r="G89" s="10"/>
      <c r="H89" s="10"/>
      <c r="I89" s="96"/>
      <c r="J89" s="97"/>
      <c r="K89" s="17"/>
    </row>
    <row r="90" spans="1:11" x14ac:dyDescent="0.3">
      <c r="A90" s="148" t="s">
        <v>556</v>
      </c>
      <c r="B90" s="266" t="s">
        <v>543</v>
      </c>
      <c r="C90" s="10"/>
      <c r="D90" s="10"/>
      <c r="E90" s="10"/>
      <c r="F90" s="10"/>
      <c r="G90" s="10"/>
      <c r="H90" s="10"/>
      <c r="I90" s="96"/>
      <c r="J90" s="97"/>
      <c r="K90" s="17"/>
    </row>
    <row r="91" spans="1:11" ht="12.75" customHeight="1" x14ac:dyDescent="0.3">
      <c r="A91" s="148" t="s">
        <v>557</v>
      </c>
      <c r="B91" s="266" t="s">
        <v>544</v>
      </c>
      <c r="C91" s="10"/>
      <c r="D91" s="10"/>
      <c r="E91" s="10"/>
      <c r="F91" s="10"/>
      <c r="G91" s="10"/>
      <c r="H91" s="10"/>
      <c r="I91" s="96"/>
      <c r="J91" s="97"/>
      <c r="K91" s="17"/>
    </row>
    <row r="92" spans="1:11" x14ac:dyDescent="0.3">
      <c r="A92" s="148" t="s">
        <v>551</v>
      </c>
      <c r="B92" s="266" t="s">
        <v>545</v>
      </c>
      <c r="C92" s="10"/>
      <c r="D92" s="10"/>
      <c r="E92" s="10"/>
      <c r="F92" s="10"/>
      <c r="G92" s="10"/>
      <c r="H92" s="10"/>
      <c r="I92" s="96"/>
      <c r="J92" s="97"/>
      <c r="K92" s="17"/>
    </row>
    <row r="93" spans="1:11" x14ac:dyDescent="0.3">
      <c r="A93" s="148" t="s">
        <v>558</v>
      </c>
      <c r="B93" s="266" t="s">
        <v>546</v>
      </c>
      <c r="C93" s="10"/>
      <c r="D93" s="10"/>
      <c r="E93" s="10"/>
      <c r="F93" s="10"/>
      <c r="G93" s="10"/>
      <c r="H93" s="10"/>
      <c r="I93" s="96"/>
      <c r="J93" s="97"/>
      <c r="K93" s="17"/>
    </row>
    <row r="94" spans="1:11" x14ac:dyDescent="0.3">
      <c r="A94" s="148" t="s">
        <v>559</v>
      </c>
      <c r="B94" s="266" t="s">
        <v>547</v>
      </c>
      <c r="C94" s="10"/>
      <c r="D94" s="10"/>
      <c r="E94" s="10"/>
      <c r="F94" s="10"/>
      <c r="G94" s="10"/>
      <c r="H94" s="10"/>
      <c r="I94" s="96"/>
      <c r="J94" s="97"/>
      <c r="K94" s="17"/>
    </row>
    <row r="95" spans="1:11" s="6" customFormat="1" x14ac:dyDescent="0.3">
      <c r="A95" s="148" t="s">
        <v>560</v>
      </c>
      <c r="B95" s="266" t="s">
        <v>548</v>
      </c>
      <c r="C95" s="10"/>
      <c r="D95" s="10"/>
      <c r="E95" s="10"/>
      <c r="F95" s="10"/>
      <c r="G95" s="10"/>
      <c r="H95" s="10"/>
      <c r="I95" s="96"/>
      <c r="J95" s="97"/>
      <c r="K95" s="17"/>
    </row>
    <row r="96" spans="1:11" s="6" customFormat="1" x14ac:dyDescent="0.3">
      <c r="A96" s="148" t="s">
        <v>550</v>
      </c>
      <c r="B96" s="266" t="s">
        <v>549</v>
      </c>
      <c r="C96" s="10"/>
      <c r="D96" s="10"/>
      <c r="E96" s="10"/>
      <c r="F96" s="10"/>
      <c r="G96" s="10"/>
      <c r="H96" s="10"/>
      <c r="I96" s="96"/>
      <c r="J96" s="97"/>
      <c r="K96" s="17"/>
    </row>
    <row r="97" spans="1:11" s="6" customFormat="1" x14ac:dyDescent="0.3">
      <c r="A97" s="267" t="s">
        <v>97</v>
      </c>
      <c r="B97" s="268" t="s">
        <v>98</v>
      </c>
      <c r="C97" s="12">
        <f>SUM(C86:C96)</f>
        <v>66</v>
      </c>
      <c r="D97" s="12"/>
      <c r="E97" s="12"/>
      <c r="F97" s="12"/>
      <c r="G97" s="12">
        <f t="shared" ref="G97:J97" si="17">SUM(G86:G96)</f>
        <v>23</v>
      </c>
      <c r="H97" s="12"/>
      <c r="I97" s="12"/>
      <c r="J97" s="12">
        <f t="shared" si="17"/>
        <v>3</v>
      </c>
      <c r="K97" s="17">
        <f>SUM(K86:K96)</f>
        <v>92</v>
      </c>
    </row>
    <row r="98" spans="1:11" s="6" customFormat="1" x14ac:dyDescent="0.3">
      <c r="A98" s="277" t="s">
        <v>76</v>
      </c>
      <c r="B98" s="278" t="s">
        <v>98</v>
      </c>
      <c r="C98" s="81">
        <v>57</v>
      </c>
      <c r="D98" s="81"/>
      <c r="E98" s="81"/>
      <c r="F98" s="81"/>
      <c r="G98" s="81">
        <v>15</v>
      </c>
      <c r="H98" s="81"/>
      <c r="I98" s="81"/>
      <c r="J98" s="81">
        <v>3</v>
      </c>
      <c r="K98" s="19">
        <f t="shared" ref="K98:K99" si="18">SUM(C98:J98)</f>
        <v>75</v>
      </c>
    </row>
    <row r="99" spans="1:11" s="6" customFormat="1" x14ac:dyDescent="0.3">
      <c r="A99" s="277" t="s">
        <v>85</v>
      </c>
      <c r="B99" s="278" t="s">
        <v>98</v>
      </c>
      <c r="C99" s="81">
        <v>15</v>
      </c>
      <c r="D99" s="81"/>
      <c r="E99" s="81"/>
      <c r="F99" s="81"/>
      <c r="G99" s="81">
        <v>3</v>
      </c>
      <c r="H99" s="81"/>
      <c r="I99" s="81"/>
      <c r="J99" s="81"/>
      <c r="K99" s="19">
        <f t="shared" si="18"/>
        <v>18</v>
      </c>
    </row>
    <row r="100" spans="1:11" s="6" customFormat="1" x14ac:dyDescent="0.3">
      <c r="A100" s="151" t="s">
        <v>656</v>
      </c>
      <c r="B100" s="40"/>
      <c r="C100" s="587"/>
      <c r="D100" s="588"/>
      <c r="E100" s="588"/>
      <c r="F100" s="588"/>
      <c r="G100" s="588"/>
      <c r="H100" s="588"/>
      <c r="I100" s="588"/>
      <c r="J100" s="588"/>
      <c r="K100" s="589"/>
    </row>
    <row r="101" spans="1:11" x14ac:dyDescent="0.3">
      <c r="A101" s="264" t="s">
        <v>538</v>
      </c>
      <c r="B101" s="265" t="s">
        <v>537</v>
      </c>
      <c r="C101" s="581"/>
      <c r="D101" s="582"/>
      <c r="E101" s="582"/>
      <c r="F101" s="582"/>
      <c r="G101" s="582"/>
      <c r="H101" s="582"/>
      <c r="I101" s="582"/>
      <c r="J101" s="582"/>
      <c r="K101" s="583"/>
    </row>
    <row r="102" spans="1:11" ht="12.75" customHeight="1" x14ac:dyDescent="0.3">
      <c r="A102" s="148" t="s">
        <v>552</v>
      </c>
      <c r="B102" s="266" t="s">
        <v>539</v>
      </c>
      <c r="C102" s="10"/>
      <c r="D102" s="10"/>
      <c r="E102" s="10"/>
      <c r="F102" s="10"/>
      <c r="G102" s="10"/>
      <c r="H102" s="10"/>
      <c r="I102" s="96"/>
      <c r="J102" s="97"/>
      <c r="K102" s="17"/>
    </row>
    <row r="103" spans="1:11" ht="12.75" customHeight="1" x14ac:dyDescent="0.3">
      <c r="A103" s="148" t="s">
        <v>553</v>
      </c>
      <c r="B103" s="266" t="s">
        <v>540</v>
      </c>
      <c r="C103" s="10"/>
      <c r="D103" s="10"/>
      <c r="E103" s="10"/>
      <c r="F103" s="10"/>
      <c r="G103" s="10"/>
      <c r="H103" s="10"/>
      <c r="I103" s="96"/>
      <c r="J103" s="97"/>
      <c r="K103" s="17"/>
    </row>
    <row r="104" spans="1:11" x14ac:dyDescent="0.3">
      <c r="A104" s="148" t="s">
        <v>554</v>
      </c>
      <c r="B104" s="266" t="s">
        <v>541</v>
      </c>
      <c r="C104" s="10"/>
      <c r="D104" s="10"/>
      <c r="E104" s="10"/>
      <c r="F104" s="10"/>
      <c r="G104" s="10"/>
      <c r="H104" s="10"/>
      <c r="I104" s="96"/>
      <c r="J104" s="97"/>
      <c r="K104" s="17"/>
    </row>
    <row r="105" spans="1:11" x14ac:dyDescent="0.3">
      <c r="A105" s="148" t="s">
        <v>555</v>
      </c>
      <c r="B105" s="266" t="s">
        <v>542</v>
      </c>
      <c r="C105" s="10"/>
      <c r="D105" s="10"/>
      <c r="E105" s="10"/>
      <c r="F105" s="10"/>
      <c r="G105" s="10"/>
      <c r="H105" s="10"/>
      <c r="I105" s="96"/>
      <c r="J105" s="97"/>
      <c r="K105" s="17"/>
    </row>
    <row r="106" spans="1:11" x14ac:dyDescent="0.3">
      <c r="A106" s="148" t="s">
        <v>556</v>
      </c>
      <c r="B106" s="266" t="s">
        <v>543</v>
      </c>
      <c r="C106" s="10"/>
      <c r="D106" s="10"/>
      <c r="E106" s="10"/>
      <c r="F106" s="10"/>
      <c r="G106" s="10"/>
      <c r="H106" s="10"/>
      <c r="I106" s="96"/>
      <c r="J106" s="97"/>
      <c r="K106" s="17"/>
    </row>
    <row r="107" spans="1:11" ht="12.75" customHeight="1" x14ac:dyDescent="0.3">
      <c r="A107" s="148" t="s">
        <v>557</v>
      </c>
      <c r="B107" s="266" t="s">
        <v>544</v>
      </c>
      <c r="C107" s="10"/>
      <c r="D107" s="10"/>
      <c r="E107" s="10"/>
      <c r="F107" s="10"/>
      <c r="G107" s="10"/>
      <c r="H107" s="10"/>
      <c r="I107" s="96"/>
      <c r="J107" s="97"/>
      <c r="K107" s="17"/>
    </row>
    <row r="108" spans="1:11" x14ac:dyDescent="0.3">
      <c r="A108" s="148" t="s">
        <v>551</v>
      </c>
      <c r="B108" s="266" t="s">
        <v>545</v>
      </c>
      <c r="C108" s="10"/>
      <c r="D108" s="10"/>
      <c r="E108" s="10"/>
      <c r="F108" s="10"/>
      <c r="G108" s="10"/>
      <c r="H108" s="10"/>
      <c r="I108" s="96"/>
      <c r="J108" s="97"/>
      <c r="K108" s="17"/>
    </row>
    <row r="109" spans="1:11" x14ac:dyDescent="0.3">
      <c r="A109" s="148" t="s">
        <v>558</v>
      </c>
      <c r="B109" s="266" t="s">
        <v>546</v>
      </c>
      <c r="C109" s="10"/>
      <c r="D109" s="10"/>
      <c r="E109" s="10"/>
      <c r="F109" s="10"/>
      <c r="G109" s="10"/>
      <c r="H109" s="10"/>
      <c r="I109" s="96"/>
      <c r="J109" s="97"/>
      <c r="K109" s="17"/>
    </row>
    <row r="110" spans="1:11" x14ac:dyDescent="0.3">
      <c r="A110" s="148" t="s">
        <v>559</v>
      </c>
      <c r="B110" s="266" t="s">
        <v>547</v>
      </c>
      <c r="C110" s="10"/>
      <c r="D110" s="10"/>
      <c r="E110" s="10"/>
      <c r="F110" s="10"/>
      <c r="G110" s="10"/>
      <c r="H110" s="10"/>
      <c r="I110" s="96"/>
      <c r="J110" s="97"/>
      <c r="K110" s="17"/>
    </row>
    <row r="111" spans="1:11" s="6" customFormat="1" x14ac:dyDescent="0.3">
      <c r="A111" s="148" t="s">
        <v>560</v>
      </c>
      <c r="B111" s="266" t="s">
        <v>548</v>
      </c>
      <c r="C111" s="10">
        <v>593</v>
      </c>
      <c r="D111" s="10">
        <v>89</v>
      </c>
      <c r="E111" s="10"/>
      <c r="F111" s="10"/>
      <c r="G111" s="10"/>
      <c r="H111" s="10">
        <v>176</v>
      </c>
      <c r="I111" s="96"/>
      <c r="J111" s="97">
        <v>2</v>
      </c>
      <c r="K111" s="17">
        <f t="shared" ref="K111" si="19">SUM(C111:J111)</f>
        <v>860</v>
      </c>
    </row>
    <row r="112" spans="1:11" s="6" customFormat="1" x14ac:dyDescent="0.3">
      <c r="A112" s="148" t="s">
        <v>550</v>
      </c>
      <c r="B112" s="266" t="s">
        <v>549</v>
      </c>
      <c r="C112" s="10"/>
      <c r="D112" s="10"/>
      <c r="E112" s="10"/>
      <c r="F112" s="10"/>
      <c r="G112" s="10"/>
      <c r="H112" s="10"/>
      <c r="I112" s="96"/>
      <c r="J112" s="97"/>
      <c r="K112" s="17"/>
    </row>
    <row r="113" spans="1:11" s="6" customFormat="1" x14ac:dyDescent="0.3">
      <c r="A113" s="267" t="s">
        <v>97</v>
      </c>
      <c r="B113" s="268" t="s">
        <v>98</v>
      </c>
      <c r="C113" s="12">
        <f>SUM(C102:C112)</f>
        <v>593</v>
      </c>
      <c r="D113" s="12">
        <f t="shared" ref="D113:J113" si="20">SUM(D102:D112)</f>
        <v>89</v>
      </c>
      <c r="E113" s="12"/>
      <c r="F113" s="12"/>
      <c r="G113" s="12"/>
      <c r="H113" s="12">
        <f t="shared" si="20"/>
        <v>176</v>
      </c>
      <c r="I113" s="12"/>
      <c r="J113" s="12">
        <f t="shared" si="20"/>
        <v>2</v>
      </c>
      <c r="K113" s="17">
        <f>SUM(K102:K112)</f>
        <v>860</v>
      </c>
    </row>
    <row r="114" spans="1:11" s="6" customFormat="1" x14ac:dyDescent="0.3">
      <c r="A114" s="277" t="s">
        <v>76</v>
      </c>
      <c r="B114" s="278" t="s">
        <v>98</v>
      </c>
      <c r="C114" s="81">
        <v>484</v>
      </c>
      <c r="D114" s="81">
        <v>77</v>
      </c>
      <c r="E114" s="81"/>
      <c r="F114" s="81"/>
      <c r="G114" s="81"/>
      <c r="H114" s="81">
        <v>171</v>
      </c>
      <c r="I114" s="81"/>
      <c r="J114" s="81">
        <v>2</v>
      </c>
      <c r="K114" s="19">
        <f t="shared" ref="K114:K115" si="21">SUM(C114:J114)</f>
        <v>734</v>
      </c>
    </row>
    <row r="115" spans="1:11" s="6" customFormat="1" x14ac:dyDescent="0.3">
      <c r="A115" s="277" t="s">
        <v>85</v>
      </c>
      <c r="B115" s="278" t="s">
        <v>98</v>
      </c>
      <c r="C115" s="355">
        <v>15</v>
      </c>
      <c r="D115" s="355">
        <v>2</v>
      </c>
      <c r="E115" s="81"/>
      <c r="F115" s="81"/>
      <c r="G115" s="355"/>
      <c r="H115" s="355">
        <v>8</v>
      </c>
      <c r="I115" s="355"/>
      <c r="J115" s="355"/>
      <c r="K115" s="19">
        <f t="shared" si="21"/>
        <v>25</v>
      </c>
    </row>
    <row r="116" spans="1:11" x14ac:dyDescent="0.3">
      <c r="A116" s="151" t="s">
        <v>649</v>
      </c>
      <c r="B116" s="269"/>
      <c r="C116" s="578"/>
      <c r="D116" s="579"/>
      <c r="E116" s="579"/>
      <c r="F116" s="579"/>
      <c r="G116" s="579"/>
      <c r="H116" s="579"/>
      <c r="I116" s="579"/>
      <c r="J116" s="579"/>
      <c r="K116" s="580"/>
    </row>
    <row r="117" spans="1:11" x14ac:dyDescent="0.3">
      <c r="A117" s="264" t="s">
        <v>538</v>
      </c>
      <c r="B117" s="265" t="s">
        <v>537</v>
      </c>
      <c r="C117" s="581"/>
      <c r="D117" s="582"/>
      <c r="E117" s="582"/>
      <c r="F117" s="582"/>
      <c r="G117" s="582"/>
      <c r="H117" s="582"/>
      <c r="I117" s="582"/>
      <c r="J117" s="582"/>
      <c r="K117" s="583"/>
    </row>
    <row r="118" spans="1:11" x14ac:dyDescent="0.3">
      <c r="A118" s="148" t="s">
        <v>552</v>
      </c>
      <c r="B118" s="266" t="s">
        <v>539</v>
      </c>
      <c r="C118" s="128"/>
      <c r="D118" s="128"/>
      <c r="E118" s="128"/>
      <c r="F118" s="128"/>
      <c r="G118" s="128"/>
      <c r="H118" s="128"/>
      <c r="I118" s="128"/>
      <c r="J118" s="128"/>
      <c r="K118" s="127"/>
    </row>
    <row r="119" spans="1:11" x14ac:dyDescent="0.3">
      <c r="A119" s="148" t="s">
        <v>553</v>
      </c>
      <c r="B119" s="266" t="s">
        <v>540</v>
      </c>
      <c r="C119" s="340">
        <v>16</v>
      </c>
      <c r="D119" s="340"/>
      <c r="E119" s="128"/>
      <c r="F119" s="128"/>
      <c r="G119" s="340">
        <v>96</v>
      </c>
      <c r="H119" s="340"/>
      <c r="I119" s="340"/>
      <c r="J119" s="340"/>
      <c r="K119" s="127">
        <f t="shared" ref="K119:K127" si="22">SUM(C119:J119)</f>
        <v>112</v>
      </c>
    </row>
    <row r="120" spans="1:11" x14ac:dyDescent="0.3">
      <c r="A120" s="148" t="s">
        <v>554</v>
      </c>
      <c r="B120" s="266" t="s">
        <v>541</v>
      </c>
      <c r="C120" s="340">
        <v>710</v>
      </c>
      <c r="D120" s="340"/>
      <c r="E120" s="128"/>
      <c r="F120" s="128"/>
      <c r="G120" s="340">
        <v>119</v>
      </c>
      <c r="H120" s="340"/>
      <c r="I120" s="340">
        <v>34</v>
      </c>
      <c r="J120" s="340">
        <v>43</v>
      </c>
      <c r="K120" s="127">
        <f t="shared" si="22"/>
        <v>906</v>
      </c>
    </row>
    <row r="121" spans="1:11" x14ac:dyDescent="0.3">
      <c r="A121" s="148" t="s">
        <v>555</v>
      </c>
      <c r="B121" s="266" t="s">
        <v>542</v>
      </c>
      <c r="C121" s="340">
        <v>103</v>
      </c>
      <c r="D121" s="340">
        <v>4</v>
      </c>
      <c r="E121" s="128"/>
      <c r="F121" s="128"/>
      <c r="G121" s="340">
        <v>31</v>
      </c>
      <c r="H121" s="340">
        <v>1</v>
      </c>
      <c r="I121" s="340">
        <v>6</v>
      </c>
      <c r="J121" s="340">
        <v>2</v>
      </c>
      <c r="K121" s="127">
        <f t="shared" si="22"/>
        <v>147</v>
      </c>
    </row>
    <row r="122" spans="1:11" x14ac:dyDescent="0.3">
      <c r="A122" s="148" t="s">
        <v>556</v>
      </c>
      <c r="B122" s="266" t="s">
        <v>543</v>
      </c>
      <c r="C122" s="340">
        <v>873</v>
      </c>
      <c r="D122" s="340">
        <v>200</v>
      </c>
      <c r="E122" s="128"/>
      <c r="F122" s="128"/>
      <c r="G122" s="340">
        <v>254</v>
      </c>
      <c r="H122" s="340">
        <v>150</v>
      </c>
      <c r="I122" s="340">
        <v>5</v>
      </c>
      <c r="J122" s="340">
        <v>5</v>
      </c>
      <c r="K122" s="127">
        <f t="shared" si="22"/>
        <v>1487</v>
      </c>
    </row>
    <row r="123" spans="1:11" x14ac:dyDescent="0.3">
      <c r="A123" s="148" t="s">
        <v>557</v>
      </c>
      <c r="B123" s="266" t="s">
        <v>544</v>
      </c>
      <c r="C123" s="340">
        <v>745</v>
      </c>
      <c r="D123" s="340"/>
      <c r="E123" s="128"/>
      <c r="F123" s="128"/>
      <c r="G123" s="340">
        <v>145</v>
      </c>
      <c r="H123" s="340"/>
      <c r="I123" s="340">
        <v>53</v>
      </c>
      <c r="J123" s="340">
        <v>21</v>
      </c>
      <c r="K123" s="127">
        <f t="shared" si="22"/>
        <v>964</v>
      </c>
    </row>
    <row r="124" spans="1:11" x14ac:dyDescent="0.3">
      <c r="A124" s="148" t="s">
        <v>551</v>
      </c>
      <c r="B124" s="266" t="s">
        <v>545</v>
      </c>
      <c r="C124" s="340">
        <v>508</v>
      </c>
      <c r="D124" s="340">
        <v>51</v>
      </c>
      <c r="E124" s="128"/>
      <c r="F124" s="128"/>
      <c r="G124" s="340">
        <v>53</v>
      </c>
      <c r="H124" s="340">
        <v>28</v>
      </c>
      <c r="I124" s="340">
        <v>8</v>
      </c>
      <c r="J124" s="340">
        <v>6</v>
      </c>
      <c r="K124" s="127">
        <f t="shared" si="22"/>
        <v>654</v>
      </c>
    </row>
    <row r="125" spans="1:11" x14ac:dyDescent="0.3">
      <c r="A125" s="148" t="s">
        <v>558</v>
      </c>
      <c r="B125" s="266" t="s">
        <v>546</v>
      </c>
      <c r="C125" s="340">
        <v>391</v>
      </c>
      <c r="D125" s="340">
        <v>99</v>
      </c>
      <c r="E125" s="128"/>
      <c r="F125" s="128"/>
      <c r="G125" s="340">
        <v>115</v>
      </c>
      <c r="H125" s="340">
        <v>31</v>
      </c>
      <c r="I125" s="340">
        <v>63</v>
      </c>
      <c r="J125" s="340">
        <v>44</v>
      </c>
      <c r="K125" s="127">
        <f t="shared" si="22"/>
        <v>743</v>
      </c>
    </row>
    <row r="126" spans="1:11" x14ac:dyDescent="0.3">
      <c r="A126" s="148" t="s">
        <v>559</v>
      </c>
      <c r="B126" s="266" t="s">
        <v>547</v>
      </c>
      <c r="C126" s="128"/>
      <c r="D126" s="128"/>
      <c r="E126" s="128"/>
      <c r="F126" s="128"/>
      <c r="G126" s="128"/>
      <c r="H126" s="128"/>
      <c r="I126" s="114"/>
      <c r="J126" s="129"/>
      <c r="K126" s="127"/>
    </row>
    <row r="127" spans="1:11" x14ac:dyDescent="0.3">
      <c r="A127" s="148" t="s">
        <v>560</v>
      </c>
      <c r="B127" s="266" t="s">
        <v>548</v>
      </c>
      <c r="C127" s="340">
        <v>593</v>
      </c>
      <c r="D127" s="340">
        <v>89</v>
      </c>
      <c r="E127" s="130"/>
      <c r="F127" s="130"/>
      <c r="G127" s="340">
        <v>53</v>
      </c>
      <c r="H127" s="340">
        <v>176</v>
      </c>
      <c r="I127" s="340"/>
      <c r="J127" s="340">
        <v>2</v>
      </c>
      <c r="K127" s="133">
        <f t="shared" si="22"/>
        <v>913</v>
      </c>
    </row>
    <row r="128" spans="1:11" ht="13.5" thickBot="1" x14ac:dyDescent="0.35">
      <c r="A128" s="148" t="s">
        <v>550</v>
      </c>
      <c r="B128" s="266" t="s">
        <v>549</v>
      </c>
      <c r="C128" s="341">
        <v>444</v>
      </c>
      <c r="D128" s="341">
        <v>185</v>
      </c>
      <c r="E128" s="128"/>
      <c r="F128" s="128"/>
      <c r="G128" s="341">
        <v>136</v>
      </c>
      <c r="H128" s="341">
        <v>127</v>
      </c>
      <c r="I128" s="341">
        <v>15</v>
      </c>
      <c r="J128" s="341">
        <v>36</v>
      </c>
      <c r="K128" s="127">
        <f t="shared" ref="K128" si="23">SUM(C128:J128)</f>
        <v>943</v>
      </c>
    </row>
    <row r="129" spans="1:11" x14ac:dyDescent="0.3">
      <c r="A129" s="199" t="s">
        <v>99</v>
      </c>
      <c r="B129" s="200" t="s">
        <v>98</v>
      </c>
      <c r="C129" s="201">
        <f>SUM(C120:C128)</f>
        <v>4367</v>
      </c>
      <c r="D129" s="201">
        <f t="shared" ref="D129" si="24">SUM(D120:D128)</f>
        <v>628</v>
      </c>
      <c r="E129" s="201"/>
      <c r="F129" s="201"/>
      <c r="G129" s="356">
        <v>1002</v>
      </c>
      <c r="H129" s="356">
        <v>513</v>
      </c>
      <c r="I129" s="356">
        <v>184</v>
      </c>
      <c r="J129" s="356">
        <v>159</v>
      </c>
      <c r="K129" s="202">
        <f>SUM(K118:K128)</f>
        <v>6869</v>
      </c>
    </row>
    <row r="130" spans="1:11" x14ac:dyDescent="0.3">
      <c r="A130" s="57" t="s">
        <v>82</v>
      </c>
      <c r="B130" s="138" t="s">
        <v>98</v>
      </c>
      <c r="C130" s="357">
        <v>2461</v>
      </c>
      <c r="D130" s="357">
        <v>313</v>
      </c>
      <c r="E130" s="96"/>
      <c r="F130" s="96"/>
      <c r="G130" s="357">
        <v>586</v>
      </c>
      <c r="H130" s="357">
        <v>354</v>
      </c>
      <c r="I130" s="357">
        <v>72</v>
      </c>
      <c r="J130" s="357">
        <v>58</v>
      </c>
      <c r="K130" s="17">
        <f t="shared" ref="K130:K131" si="25">SUM(C130:J130)</f>
        <v>3844</v>
      </c>
    </row>
    <row r="131" spans="1:11" ht="13.5" thickBot="1" x14ac:dyDescent="0.35">
      <c r="A131" s="117" t="s">
        <v>83</v>
      </c>
      <c r="B131" s="139" t="s">
        <v>98</v>
      </c>
      <c r="C131" s="358">
        <v>470</v>
      </c>
      <c r="D131" s="358">
        <v>21</v>
      </c>
      <c r="E131" s="137"/>
      <c r="F131" s="137"/>
      <c r="G131" s="358">
        <v>94</v>
      </c>
      <c r="H131" s="358">
        <v>19</v>
      </c>
      <c r="I131" s="358">
        <v>52</v>
      </c>
      <c r="J131" s="358">
        <v>19</v>
      </c>
      <c r="K131" s="18">
        <f t="shared" si="25"/>
        <v>675</v>
      </c>
    </row>
    <row r="133" spans="1:11" x14ac:dyDescent="0.3">
      <c r="A133" s="612" t="s">
        <v>146</v>
      </c>
      <c r="B133" s="612"/>
      <c r="C133" s="612"/>
      <c r="D133" s="612"/>
      <c r="E133" s="612"/>
      <c r="F133" s="612"/>
      <c r="G133" s="612"/>
      <c r="H133" s="612"/>
      <c r="I133" s="612"/>
      <c r="J133" s="612"/>
      <c r="K133" s="612"/>
    </row>
    <row r="134" spans="1:11" x14ac:dyDescent="0.3">
      <c r="A134" s="2" t="s">
        <v>5</v>
      </c>
    </row>
    <row r="135" spans="1:11" x14ac:dyDescent="0.3">
      <c r="A135" s="4" t="s">
        <v>6</v>
      </c>
    </row>
  </sheetData>
  <mergeCells count="22">
    <mergeCell ref="C101:K101"/>
    <mergeCell ref="A133:K133"/>
    <mergeCell ref="C4:K4"/>
    <mergeCell ref="C5:K5"/>
    <mergeCell ref="C20:K20"/>
    <mergeCell ref="C21:K21"/>
    <mergeCell ref="C116:K116"/>
    <mergeCell ref="C117:K117"/>
    <mergeCell ref="C36:K36"/>
    <mergeCell ref="C37:K37"/>
    <mergeCell ref="C52:K52"/>
    <mergeCell ref="C53:K53"/>
    <mergeCell ref="C68:K68"/>
    <mergeCell ref="C69:K69"/>
    <mergeCell ref="C84:K84"/>
    <mergeCell ref="C85:K85"/>
    <mergeCell ref="C100:K100"/>
    <mergeCell ref="I2:J2"/>
    <mergeCell ref="A1:K1"/>
    <mergeCell ref="C2:D2"/>
    <mergeCell ref="E2:F2"/>
    <mergeCell ref="G2:H2"/>
  </mergeCells>
  <pageMargins left="0.7" right="0.7" top="0.75" bottom="0.75" header="0.3" footer="0.3"/>
  <pageSetup paperSize="9" scale="77" fitToHeight="0" orientation="portrait" r:id="rId1"/>
  <ignoredErrors>
    <ignoredError sqref="B6:B16 B22:B32 B118:B128" numberStoredAsText="1"/>
    <ignoredError sqref="K17 K3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20"/>
  <sheetViews>
    <sheetView workbookViewId="0">
      <selection activeCell="K113" sqref="K113"/>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610" t="s">
        <v>504</v>
      </c>
      <c r="B1" s="611"/>
      <c r="C1" s="611"/>
      <c r="D1" s="611"/>
      <c r="E1" s="611"/>
      <c r="F1" s="611"/>
      <c r="G1" s="611"/>
      <c r="H1" s="611"/>
      <c r="I1" s="611"/>
      <c r="J1" s="611"/>
      <c r="K1" s="598"/>
    </row>
    <row r="2" spans="1:11" s="5" customFormat="1" ht="38.25" customHeight="1" x14ac:dyDescent="0.3">
      <c r="A2" s="13" t="s">
        <v>649</v>
      </c>
      <c r="B2" s="8"/>
      <c r="C2" s="590" t="s">
        <v>0</v>
      </c>
      <c r="D2" s="590"/>
      <c r="E2" s="590" t="s">
        <v>2</v>
      </c>
      <c r="F2" s="590"/>
      <c r="G2" s="590" t="s">
        <v>1</v>
      </c>
      <c r="H2" s="590"/>
      <c r="I2" s="591" t="s">
        <v>3</v>
      </c>
      <c r="J2" s="592"/>
      <c r="K2" s="39" t="s">
        <v>4</v>
      </c>
    </row>
    <row r="3" spans="1:11" s="5" customFormat="1" ht="13.5" customHeight="1" thickBot="1" x14ac:dyDescent="0.35">
      <c r="A3" s="38"/>
      <c r="B3" s="41"/>
      <c r="C3" s="42" t="s">
        <v>7</v>
      </c>
      <c r="D3" s="42" t="s">
        <v>8</v>
      </c>
      <c r="E3" s="42" t="s">
        <v>7</v>
      </c>
      <c r="F3" s="42" t="s">
        <v>8</v>
      </c>
      <c r="G3" s="42" t="s">
        <v>7</v>
      </c>
      <c r="H3" s="42" t="s">
        <v>8</v>
      </c>
      <c r="I3" s="100" t="s">
        <v>7</v>
      </c>
      <c r="J3" s="100" t="s">
        <v>8</v>
      </c>
      <c r="K3" s="36"/>
    </row>
    <row r="4" spans="1:11" s="6" customFormat="1" x14ac:dyDescent="0.3">
      <c r="A4" s="220" t="s">
        <v>650</v>
      </c>
      <c r="B4" s="40"/>
      <c r="C4" s="584"/>
      <c r="D4" s="585"/>
      <c r="E4" s="585"/>
      <c r="F4" s="585"/>
      <c r="G4" s="585"/>
      <c r="H4" s="585"/>
      <c r="I4" s="585"/>
      <c r="J4" s="585"/>
      <c r="K4" s="586"/>
    </row>
    <row r="5" spans="1:11" s="2" customFormat="1" x14ac:dyDescent="0.3">
      <c r="A5" s="264" t="s">
        <v>538</v>
      </c>
      <c r="B5" s="265" t="s">
        <v>537</v>
      </c>
      <c r="C5" s="581"/>
      <c r="D5" s="582"/>
      <c r="E5" s="582"/>
      <c r="F5" s="582"/>
      <c r="G5" s="582"/>
      <c r="H5" s="582"/>
      <c r="I5" s="582"/>
      <c r="J5" s="582"/>
      <c r="K5" s="583"/>
    </row>
    <row r="6" spans="1:11" x14ac:dyDescent="0.3">
      <c r="A6" s="148" t="s">
        <v>552</v>
      </c>
      <c r="B6" s="266" t="s">
        <v>539</v>
      </c>
      <c r="C6" s="10"/>
      <c r="D6" s="10"/>
      <c r="E6" s="10"/>
      <c r="F6" s="10"/>
      <c r="G6" s="10"/>
      <c r="H6" s="10"/>
      <c r="I6" s="96"/>
      <c r="J6" s="97"/>
      <c r="K6" s="17"/>
    </row>
    <row r="7" spans="1:11" x14ac:dyDescent="0.3">
      <c r="A7" s="148" t="s">
        <v>553</v>
      </c>
      <c r="B7" s="266" t="s">
        <v>540</v>
      </c>
      <c r="C7" s="10"/>
      <c r="D7" s="10"/>
      <c r="E7" s="10"/>
      <c r="F7" s="10"/>
      <c r="G7" s="10"/>
      <c r="H7" s="10"/>
      <c r="I7" s="96"/>
      <c r="J7" s="97"/>
      <c r="K7" s="17"/>
    </row>
    <row r="8" spans="1:11" x14ac:dyDescent="0.3">
      <c r="A8" s="148" t="s">
        <v>554</v>
      </c>
      <c r="B8" s="266" t="s">
        <v>541</v>
      </c>
      <c r="C8" s="10"/>
      <c r="D8" s="10"/>
      <c r="E8" s="10"/>
      <c r="F8" s="10"/>
      <c r="G8" s="10"/>
      <c r="H8" s="10"/>
      <c r="I8" s="96"/>
      <c r="J8" s="97"/>
      <c r="K8" s="17"/>
    </row>
    <row r="9" spans="1:11" x14ac:dyDescent="0.3">
      <c r="A9" s="148" t="s">
        <v>555</v>
      </c>
      <c r="B9" s="266" t="s">
        <v>542</v>
      </c>
      <c r="C9" s="10"/>
      <c r="D9" s="10"/>
      <c r="E9" s="10"/>
      <c r="F9" s="10"/>
      <c r="G9" s="10"/>
      <c r="H9" s="10"/>
      <c r="I9" s="96"/>
      <c r="J9" s="97"/>
      <c r="K9" s="17"/>
    </row>
    <row r="10" spans="1:11" x14ac:dyDescent="0.3">
      <c r="A10" s="148" t="s">
        <v>556</v>
      </c>
      <c r="B10" s="266" t="s">
        <v>543</v>
      </c>
      <c r="C10" s="10"/>
      <c r="D10" s="10"/>
      <c r="E10" s="10"/>
      <c r="F10" s="10"/>
      <c r="G10" s="10"/>
      <c r="H10" s="10"/>
      <c r="I10" s="96"/>
      <c r="J10" s="97"/>
      <c r="K10" s="17"/>
    </row>
    <row r="11" spans="1:11" x14ac:dyDescent="0.3">
      <c r="A11" s="148" t="s">
        <v>557</v>
      </c>
      <c r="B11" s="266" t="s">
        <v>544</v>
      </c>
      <c r="C11" s="10"/>
      <c r="D11" s="10"/>
      <c r="E11" s="10"/>
      <c r="F11" s="10"/>
      <c r="G11" s="10"/>
      <c r="H11" s="10"/>
      <c r="I11" s="96"/>
      <c r="J11" s="97"/>
      <c r="K11" s="17"/>
    </row>
    <row r="12" spans="1:11" x14ac:dyDescent="0.3">
      <c r="A12" s="148" t="s">
        <v>551</v>
      </c>
      <c r="B12" s="266" t="s">
        <v>545</v>
      </c>
      <c r="C12" s="10"/>
      <c r="D12" s="10"/>
      <c r="E12" s="10"/>
      <c r="F12" s="10"/>
      <c r="G12" s="10"/>
      <c r="H12" s="10"/>
      <c r="I12" s="96"/>
      <c r="J12" s="97"/>
      <c r="K12" s="17"/>
    </row>
    <row r="13" spans="1:11" x14ac:dyDescent="0.3">
      <c r="A13" s="148" t="s">
        <v>558</v>
      </c>
      <c r="B13" s="266" t="s">
        <v>546</v>
      </c>
      <c r="C13" s="10"/>
      <c r="D13" s="10"/>
      <c r="E13" s="10"/>
      <c r="F13" s="10"/>
      <c r="G13" s="10"/>
      <c r="H13" s="10"/>
      <c r="I13" s="96"/>
      <c r="J13" s="97"/>
      <c r="K13" s="17"/>
    </row>
    <row r="14" spans="1:11" x14ac:dyDescent="0.3">
      <c r="A14" s="148" t="s">
        <v>559</v>
      </c>
      <c r="B14" s="266" t="s">
        <v>547</v>
      </c>
      <c r="C14" s="10"/>
      <c r="D14" s="10"/>
      <c r="E14" s="10"/>
      <c r="F14" s="10"/>
      <c r="G14" s="10"/>
      <c r="H14" s="10"/>
      <c r="I14" s="96"/>
      <c r="J14" s="97"/>
      <c r="K14" s="17"/>
    </row>
    <row r="15" spans="1:11" x14ac:dyDescent="0.3">
      <c r="A15" s="148" t="s">
        <v>560</v>
      </c>
      <c r="B15" s="266" t="s">
        <v>548</v>
      </c>
      <c r="C15" s="10"/>
      <c r="D15" s="10"/>
      <c r="E15" s="10"/>
      <c r="F15" s="10"/>
      <c r="G15" s="10"/>
      <c r="H15" s="10"/>
      <c r="I15" s="96"/>
      <c r="J15" s="97"/>
      <c r="K15" s="17"/>
    </row>
    <row r="16" spans="1:11" x14ac:dyDescent="0.3">
      <c r="A16" s="148" t="s">
        <v>550</v>
      </c>
      <c r="B16" s="266" t="s">
        <v>549</v>
      </c>
      <c r="C16" s="10">
        <v>1</v>
      </c>
      <c r="D16" s="10"/>
      <c r="E16" s="10"/>
      <c r="F16" s="10"/>
      <c r="G16" s="10"/>
      <c r="H16" s="10"/>
      <c r="I16" s="96"/>
      <c r="J16" s="97"/>
      <c r="K16" s="17">
        <f t="shared" ref="K16" si="0">SUM(C16:J16)</f>
        <v>1</v>
      </c>
    </row>
    <row r="17" spans="1:11" x14ac:dyDescent="0.3">
      <c r="A17" s="267" t="s">
        <v>97</v>
      </c>
      <c r="B17" s="268" t="s">
        <v>98</v>
      </c>
      <c r="C17" s="12">
        <f>SUM(C6:C16)</f>
        <v>1</v>
      </c>
      <c r="D17" s="12"/>
      <c r="E17" s="12"/>
      <c r="F17" s="12"/>
      <c r="G17" s="12"/>
      <c r="H17" s="12"/>
      <c r="I17" s="12"/>
      <c r="J17" s="12"/>
      <c r="K17" s="141">
        <f>SUM(K6:K16)</f>
        <v>1</v>
      </c>
    </row>
    <row r="18" spans="1:11" s="6" customFormat="1" x14ac:dyDescent="0.3">
      <c r="A18" s="151" t="s">
        <v>651</v>
      </c>
      <c r="B18" s="40"/>
      <c r="C18" s="587"/>
      <c r="D18" s="588"/>
      <c r="E18" s="588"/>
      <c r="F18" s="588"/>
      <c r="G18" s="588"/>
      <c r="H18" s="588"/>
      <c r="I18" s="588"/>
      <c r="J18" s="588"/>
      <c r="K18" s="589"/>
    </row>
    <row r="19" spans="1:11" s="2" customFormat="1" x14ac:dyDescent="0.3">
      <c r="A19" s="264" t="s">
        <v>538</v>
      </c>
      <c r="B19" s="265" t="s">
        <v>537</v>
      </c>
      <c r="C19" s="581"/>
      <c r="D19" s="582"/>
      <c r="E19" s="582"/>
      <c r="F19" s="582"/>
      <c r="G19" s="582"/>
      <c r="H19" s="582"/>
      <c r="I19" s="582"/>
      <c r="J19" s="582"/>
      <c r="K19" s="583"/>
    </row>
    <row r="20" spans="1:11" x14ac:dyDescent="0.3">
      <c r="A20" s="148" t="s">
        <v>552</v>
      </c>
      <c r="B20" s="266" t="s">
        <v>539</v>
      </c>
      <c r="C20" s="10"/>
      <c r="D20" s="10"/>
      <c r="E20" s="10"/>
      <c r="F20" s="10"/>
      <c r="G20" s="10"/>
      <c r="H20" s="10"/>
      <c r="I20" s="96"/>
      <c r="J20" s="97"/>
      <c r="K20" s="17"/>
    </row>
    <row r="21" spans="1:11" x14ac:dyDescent="0.3">
      <c r="A21" s="148" t="s">
        <v>553</v>
      </c>
      <c r="B21" s="266" t="s">
        <v>540</v>
      </c>
      <c r="C21" s="10"/>
      <c r="D21" s="10"/>
      <c r="E21" s="10"/>
      <c r="F21" s="10"/>
      <c r="G21" s="10"/>
      <c r="H21" s="10"/>
      <c r="I21" s="96"/>
      <c r="J21" s="97"/>
      <c r="K21" s="17"/>
    </row>
    <row r="22" spans="1:11" x14ac:dyDescent="0.3">
      <c r="A22" s="148" t="s">
        <v>554</v>
      </c>
      <c r="B22" s="266" t="s">
        <v>541</v>
      </c>
      <c r="C22" s="10"/>
      <c r="D22" s="10"/>
      <c r="E22" s="10"/>
      <c r="F22" s="10"/>
      <c r="G22" s="10"/>
      <c r="H22" s="10"/>
      <c r="I22" s="96"/>
      <c r="J22" s="97"/>
      <c r="K22" s="17"/>
    </row>
    <row r="23" spans="1:11" x14ac:dyDescent="0.3">
      <c r="A23" s="148" t="s">
        <v>555</v>
      </c>
      <c r="B23" s="266" t="s">
        <v>542</v>
      </c>
      <c r="C23" s="10"/>
      <c r="D23" s="10"/>
      <c r="E23" s="10"/>
      <c r="F23" s="10"/>
      <c r="G23" s="10"/>
      <c r="H23" s="10"/>
      <c r="I23" s="96"/>
      <c r="J23" s="97"/>
      <c r="K23" s="17"/>
    </row>
    <row r="24" spans="1:11" x14ac:dyDescent="0.3">
      <c r="A24" s="148" t="s">
        <v>556</v>
      </c>
      <c r="B24" s="266" t="s">
        <v>543</v>
      </c>
      <c r="C24" s="10"/>
      <c r="D24" s="10"/>
      <c r="E24" s="10"/>
      <c r="F24" s="10"/>
      <c r="G24" s="10"/>
      <c r="H24" s="10"/>
      <c r="I24" s="96"/>
      <c r="J24" s="97"/>
      <c r="K24" s="17"/>
    </row>
    <row r="25" spans="1:11" x14ac:dyDescent="0.3">
      <c r="A25" s="148" t="s">
        <v>557</v>
      </c>
      <c r="B25" s="266" t="s">
        <v>544</v>
      </c>
      <c r="C25" s="10"/>
      <c r="D25" s="10"/>
      <c r="E25" s="10"/>
      <c r="F25" s="10"/>
      <c r="G25" s="10"/>
      <c r="H25" s="10"/>
      <c r="I25" s="96"/>
      <c r="J25" s="97"/>
      <c r="K25" s="17"/>
    </row>
    <row r="26" spans="1:11" x14ac:dyDescent="0.3">
      <c r="A26" s="148" t="s">
        <v>551</v>
      </c>
      <c r="B26" s="266" t="s">
        <v>545</v>
      </c>
      <c r="C26" s="10"/>
      <c r="D26" s="10"/>
      <c r="E26" s="10"/>
      <c r="F26" s="10"/>
      <c r="G26" s="10"/>
      <c r="H26" s="10"/>
      <c r="I26" s="96"/>
      <c r="J26" s="97"/>
      <c r="K26" s="17"/>
    </row>
    <row r="27" spans="1:11" x14ac:dyDescent="0.3">
      <c r="A27" s="148" t="s">
        <v>558</v>
      </c>
      <c r="B27" s="266" t="s">
        <v>546</v>
      </c>
      <c r="C27" s="10"/>
      <c r="D27" s="10"/>
      <c r="E27" s="10"/>
      <c r="F27" s="10"/>
      <c r="G27" s="10"/>
      <c r="H27" s="10"/>
      <c r="I27" s="96"/>
      <c r="J27" s="97"/>
      <c r="K27" s="17"/>
    </row>
    <row r="28" spans="1:11" x14ac:dyDescent="0.3">
      <c r="A28" s="148" t="s">
        <v>559</v>
      </c>
      <c r="B28" s="266" t="s">
        <v>547</v>
      </c>
      <c r="C28" s="10"/>
      <c r="D28" s="10"/>
      <c r="E28" s="10"/>
      <c r="F28" s="10"/>
      <c r="G28" s="10"/>
      <c r="H28" s="10"/>
      <c r="I28" s="96"/>
      <c r="J28" s="97"/>
      <c r="K28" s="17"/>
    </row>
    <row r="29" spans="1:11" x14ac:dyDescent="0.3">
      <c r="A29" s="148" t="s">
        <v>560</v>
      </c>
      <c r="B29" s="266" t="s">
        <v>548</v>
      </c>
      <c r="C29" s="10"/>
      <c r="D29" s="10"/>
      <c r="E29" s="10"/>
      <c r="F29" s="10"/>
      <c r="G29" s="10"/>
      <c r="H29" s="10"/>
      <c r="I29" s="96"/>
      <c r="J29" s="97"/>
      <c r="K29" s="17"/>
    </row>
    <row r="30" spans="1:11" x14ac:dyDescent="0.3">
      <c r="A30" s="148" t="s">
        <v>550</v>
      </c>
      <c r="B30" s="266" t="s">
        <v>549</v>
      </c>
      <c r="C30" s="10"/>
      <c r="D30" s="10"/>
      <c r="E30" s="10"/>
      <c r="F30" s="10"/>
      <c r="G30" s="10"/>
      <c r="H30" s="10"/>
      <c r="I30" s="96"/>
      <c r="J30" s="97"/>
      <c r="K30" s="17"/>
    </row>
    <row r="31" spans="1:11" x14ac:dyDescent="0.3">
      <c r="A31" s="267" t="s">
        <v>97</v>
      </c>
      <c r="B31" s="268" t="s">
        <v>98</v>
      </c>
      <c r="C31" s="12"/>
      <c r="D31" s="12"/>
      <c r="E31" s="12"/>
      <c r="F31" s="12"/>
      <c r="G31" s="12"/>
      <c r="H31" s="12"/>
      <c r="I31" s="12"/>
      <c r="J31" s="12"/>
      <c r="K31" s="141"/>
    </row>
    <row r="32" spans="1:11" s="6" customFormat="1" x14ac:dyDescent="0.3">
      <c r="A32" s="151" t="s">
        <v>652</v>
      </c>
      <c r="B32" s="40"/>
      <c r="C32" s="587"/>
      <c r="D32" s="588"/>
      <c r="E32" s="588"/>
      <c r="F32" s="588"/>
      <c r="G32" s="588"/>
      <c r="H32" s="588"/>
      <c r="I32" s="588"/>
      <c r="J32" s="588"/>
      <c r="K32" s="589"/>
    </row>
    <row r="33" spans="1:11" s="2" customFormat="1" x14ac:dyDescent="0.3">
      <c r="A33" s="264" t="s">
        <v>538</v>
      </c>
      <c r="B33" s="265" t="s">
        <v>537</v>
      </c>
      <c r="C33" s="581"/>
      <c r="D33" s="582"/>
      <c r="E33" s="582"/>
      <c r="F33" s="582"/>
      <c r="G33" s="582"/>
      <c r="H33" s="582"/>
      <c r="I33" s="582"/>
      <c r="J33" s="582"/>
      <c r="K33" s="583"/>
    </row>
    <row r="34" spans="1:11" x14ac:dyDescent="0.3">
      <c r="A34" s="148" t="s">
        <v>552</v>
      </c>
      <c r="B34" s="266" t="s">
        <v>539</v>
      </c>
      <c r="C34" s="10"/>
      <c r="D34" s="10"/>
      <c r="E34" s="10"/>
      <c r="F34" s="10"/>
      <c r="G34" s="10"/>
      <c r="H34" s="10"/>
      <c r="I34" s="96"/>
      <c r="J34" s="97"/>
      <c r="K34" s="17"/>
    </row>
    <row r="35" spans="1:11" x14ac:dyDescent="0.3">
      <c r="A35" s="148" t="s">
        <v>553</v>
      </c>
      <c r="B35" s="266" t="s">
        <v>540</v>
      </c>
      <c r="C35" s="10"/>
      <c r="D35" s="10"/>
      <c r="E35" s="10"/>
      <c r="F35" s="10"/>
      <c r="G35" s="10"/>
      <c r="H35" s="10"/>
      <c r="I35" s="96"/>
      <c r="J35" s="97"/>
      <c r="K35" s="17"/>
    </row>
    <row r="36" spans="1:11" x14ac:dyDescent="0.3">
      <c r="A36" s="148" t="s">
        <v>554</v>
      </c>
      <c r="B36" s="266" t="s">
        <v>541</v>
      </c>
      <c r="C36" s="10"/>
      <c r="D36" s="10"/>
      <c r="E36" s="10"/>
      <c r="F36" s="10"/>
      <c r="G36" s="10"/>
      <c r="H36" s="10"/>
      <c r="I36" s="96"/>
      <c r="J36" s="97"/>
      <c r="K36" s="17"/>
    </row>
    <row r="37" spans="1:11" x14ac:dyDescent="0.3">
      <c r="A37" s="148" t="s">
        <v>555</v>
      </c>
      <c r="B37" s="266" t="s">
        <v>542</v>
      </c>
      <c r="C37" s="10"/>
      <c r="D37" s="10"/>
      <c r="E37" s="10"/>
      <c r="F37" s="10"/>
      <c r="G37" s="10"/>
      <c r="H37" s="10"/>
      <c r="I37" s="96"/>
      <c r="J37" s="97"/>
      <c r="K37" s="17"/>
    </row>
    <row r="38" spans="1:11" x14ac:dyDescent="0.3">
      <c r="A38" s="148" t="s">
        <v>556</v>
      </c>
      <c r="B38" s="266" t="s">
        <v>543</v>
      </c>
      <c r="C38" s="10"/>
      <c r="D38" s="10"/>
      <c r="E38" s="10"/>
      <c r="F38" s="10"/>
      <c r="G38" s="10"/>
      <c r="H38" s="10"/>
      <c r="I38" s="96"/>
      <c r="J38" s="97"/>
      <c r="K38" s="17"/>
    </row>
    <row r="39" spans="1:11" x14ac:dyDescent="0.3">
      <c r="A39" s="148" t="s">
        <v>557</v>
      </c>
      <c r="B39" s="266" t="s">
        <v>544</v>
      </c>
      <c r="C39" s="10"/>
      <c r="D39" s="10"/>
      <c r="E39" s="10"/>
      <c r="F39" s="10"/>
      <c r="G39" s="10"/>
      <c r="H39" s="10"/>
      <c r="I39" s="96"/>
      <c r="J39" s="97"/>
      <c r="K39" s="17"/>
    </row>
    <row r="40" spans="1:11" x14ac:dyDescent="0.3">
      <c r="A40" s="148" t="s">
        <v>551</v>
      </c>
      <c r="B40" s="266" t="s">
        <v>545</v>
      </c>
      <c r="C40" s="10"/>
      <c r="D40" s="10"/>
      <c r="E40" s="10"/>
      <c r="F40" s="10"/>
      <c r="G40" s="10"/>
      <c r="H40" s="10"/>
      <c r="I40" s="96"/>
      <c r="J40" s="97"/>
      <c r="K40" s="17"/>
    </row>
    <row r="41" spans="1:11" x14ac:dyDescent="0.3">
      <c r="A41" s="148" t="s">
        <v>558</v>
      </c>
      <c r="B41" s="266" t="s">
        <v>546</v>
      </c>
      <c r="C41" s="10"/>
      <c r="D41" s="10"/>
      <c r="E41" s="10"/>
      <c r="F41" s="10"/>
      <c r="G41" s="10"/>
      <c r="H41" s="10"/>
      <c r="I41" s="96"/>
      <c r="J41" s="97"/>
      <c r="K41" s="17"/>
    </row>
    <row r="42" spans="1:11" x14ac:dyDescent="0.3">
      <c r="A42" s="148" t="s">
        <v>559</v>
      </c>
      <c r="B42" s="266" t="s">
        <v>547</v>
      </c>
      <c r="C42" s="10"/>
      <c r="D42" s="10"/>
      <c r="E42" s="10"/>
      <c r="F42" s="10"/>
      <c r="G42" s="10"/>
      <c r="H42" s="10"/>
      <c r="I42" s="96"/>
      <c r="J42" s="97"/>
      <c r="K42" s="17"/>
    </row>
    <row r="43" spans="1:11" x14ac:dyDescent="0.3">
      <c r="A43" s="148" t="s">
        <v>560</v>
      </c>
      <c r="B43" s="266" t="s">
        <v>548</v>
      </c>
      <c r="C43" s="10"/>
      <c r="D43" s="10"/>
      <c r="E43" s="10"/>
      <c r="F43" s="10"/>
      <c r="G43" s="10"/>
      <c r="H43" s="10"/>
      <c r="I43" s="96"/>
      <c r="J43" s="97"/>
      <c r="K43" s="17"/>
    </row>
    <row r="44" spans="1:11" x14ac:dyDescent="0.3">
      <c r="A44" s="148" t="s">
        <v>550</v>
      </c>
      <c r="B44" s="266" t="s">
        <v>549</v>
      </c>
      <c r="C44" s="10"/>
      <c r="D44" s="10"/>
      <c r="E44" s="10"/>
      <c r="F44" s="10"/>
      <c r="G44" s="10"/>
      <c r="H44" s="10"/>
      <c r="I44" s="96"/>
      <c r="J44" s="97"/>
      <c r="K44" s="17"/>
    </row>
    <row r="45" spans="1:11" x14ac:dyDescent="0.3">
      <c r="A45" s="267" t="s">
        <v>97</v>
      </c>
      <c r="B45" s="268" t="s">
        <v>98</v>
      </c>
      <c r="C45" s="12"/>
      <c r="D45" s="12"/>
      <c r="E45" s="12"/>
      <c r="F45" s="12"/>
      <c r="G45" s="12"/>
      <c r="H45" s="12"/>
      <c r="I45" s="12"/>
      <c r="J45" s="12"/>
      <c r="K45" s="141"/>
    </row>
    <row r="46" spans="1:11" s="6" customFormat="1" x14ac:dyDescent="0.3">
      <c r="A46" s="151" t="s">
        <v>653</v>
      </c>
      <c r="B46" s="40"/>
      <c r="C46" s="587"/>
      <c r="D46" s="588"/>
      <c r="E46" s="588"/>
      <c r="F46" s="588"/>
      <c r="G46" s="588"/>
      <c r="H46" s="588"/>
      <c r="I46" s="588"/>
      <c r="J46" s="588"/>
      <c r="K46" s="589"/>
    </row>
    <row r="47" spans="1:11" s="2" customFormat="1" x14ac:dyDescent="0.3">
      <c r="A47" s="264" t="s">
        <v>538</v>
      </c>
      <c r="B47" s="265" t="s">
        <v>537</v>
      </c>
      <c r="C47" s="581"/>
      <c r="D47" s="582"/>
      <c r="E47" s="582"/>
      <c r="F47" s="582"/>
      <c r="G47" s="582"/>
      <c r="H47" s="582"/>
      <c r="I47" s="582"/>
      <c r="J47" s="582"/>
      <c r="K47" s="583"/>
    </row>
    <row r="48" spans="1:11" x14ac:dyDescent="0.3">
      <c r="A48" s="148" t="s">
        <v>552</v>
      </c>
      <c r="B48" s="266" t="s">
        <v>539</v>
      </c>
      <c r="C48" s="10"/>
      <c r="D48" s="10"/>
      <c r="E48" s="10"/>
      <c r="F48" s="10"/>
      <c r="G48" s="10"/>
      <c r="H48" s="10"/>
      <c r="I48" s="96"/>
      <c r="J48" s="97"/>
      <c r="K48" s="17"/>
    </row>
    <row r="49" spans="1:11" x14ac:dyDescent="0.3">
      <c r="A49" s="148" t="s">
        <v>553</v>
      </c>
      <c r="B49" s="266" t="s">
        <v>540</v>
      </c>
      <c r="C49" s="10"/>
      <c r="D49" s="10"/>
      <c r="E49" s="10"/>
      <c r="F49" s="10"/>
      <c r="G49" s="10"/>
      <c r="H49" s="10"/>
      <c r="I49" s="96"/>
      <c r="J49" s="97"/>
      <c r="K49" s="17"/>
    </row>
    <row r="50" spans="1:11" x14ac:dyDescent="0.3">
      <c r="A50" s="148" t="s">
        <v>554</v>
      </c>
      <c r="B50" s="266" t="s">
        <v>541</v>
      </c>
      <c r="C50" s="10"/>
      <c r="D50" s="10"/>
      <c r="E50" s="10"/>
      <c r="F50" s="10"/>
      <c r="G50" s="10"/>
      <c r="H50" s="10"/>
      <c r="I50" s="96"/>
      <c r="J50" s="97"/>
      <c r="K50" s="17"/>
    </row>
    <row r="51" spans="1:11" x14ac:dyDescent="0.3">
      <c r="A51" s="148" t="s">
        <v>555</v>
      </c>
      <c r="B51" s="266" t="s">
        <v>542</v>
      </c>
      <c r="C51" s="10"/>
      <c r="D51" s="10"/>
      <c r="E51" s="10"/>
      <c r="F51" s="10"/>
      <c r="G51" s="10"/>
      <c r="H51" s="10"/>
      <c r="I51" s="96"/>
      <c r="J51" s="97"/>
      <c r="K51" s="17"/>
    </row>
    <row r="52" spans="1:11" x14ac:dyDescent="0.3">
      <c r="A52" s="148" t="s">
        <v>556</v>
      </c>
      <c r="B52" s="266" t="s">
        <v>543</v>
      </c>
      <c r="C52" s="10"/>
      <c r="D52" s="10"/>
      <c r="E52" s="10"/>
      <c r="F52" s="10"/>
      <c r="G52" s="10"/>
      <c r="H52" s="10"/>
      <c r="I52" s="96"/>
      <c r="J52" s="97"/>
      <c r="K52" s="17"/>
    </row>
    <row r="53" spans="1:11" x14ac:dyDescent="0.3">
      <c r="A53" s="148" t="s">
        <v>557</v>
      </c>
      <c r="B53" s="266" t="s">
        <v>544</v>
      </c>
      <c r="C53" s="10"/>
      <c r="D53" s="10"/>
      <c r="E53" s="10"/>
      <c r="F53" s="10"/>
      <c r="G53" s="10"/>
      <c r="H53" s="10"/>
      <c r="I53" s="96"/>
      <c r="J53" s="97"/>
      <c r="K53" s="17"/>
    </row>
    <row r="54" spans="1:11" x14ac:dyDescent="0.3">
      <c r="A54" s="148" t="s">
        <v>551</v>
      </c>
      <c r="B54" s="266" t="s">
        <v>545</v>
      </c>
      <c r="C54" s="10"/>
      <c r="D54" s="10"/>
      <c r="E54" s="10"/>
      <c r="F54" s="10"/>
      <c r="G54" s="10">
        <v>1</v>
      </c>
      <c r="H54" s="10"/>
      <c r="I54" s="96"/>
      <c r="J54" s="97"/>
      <c r="K54" s="17">
        <f t="shared" ref="K54" si="1">SUM(C54:J54)</f>
        <v>1</v>
      </c>
    </row>
    <row r="55" spans="1:11" x14ac:dyDescent="0.3">
      <c r="A55" s="148" t="s">
        <v>558</v>
      </c>
      <c r="B55" s="266" t="s">
        <v>546</v>
      </c>
      <c r="C55" s="10"/>
      <c r="D55" s="10"/>
      <c r="E55" s="10"/>
      <c r="F55" s="10"/>
      <c r="G55" s="10"/>
      <c r="H55" s="10"/>
      <c r="I55" s="96"/>
      <c r="J55" s="97"/>
      <c r="K55" s="17"/>
    </row>
    <row r="56" spans="1:11" x14ac:dyDescent="0.3">
      <c r="A56" s="148" t="s">
        <v>559</v>
      </c>
      <c r="B56" s="266" t="s">
        <v>547</v>
      </c>
      <c r="C56" s="10"/>
      <c r="D56" s="10"/>
      <c r="E56" s="10"/>
      <c r="F56" s="10"/>
      <c r="G56" s="10"/>
      <c r="H56" s="10"/>
      <c r="I56" s="96"/>
      <c r="J56" s="97"/>
      <c r="K56" s="17"/>
    </row>
    <row r="57" spans="1:11" x14ac:dyDescent="0.3">
      <c r="A57" s="148" t="s">
        <v>560</v>
      </c>
      <c r="B57" s="266" t="s">
        <v>548</v>
      </c>
      <c r="C57" s="10"/>
      <c r="D57" s="10"/>
      <c r="E57" s="10"/>
      <c r="F57" s="10"/>
      <c r="G57" s="10"/>
      <c r="H57" s="10"/>
      <c r="I57" s="96"/>
      <c r="J57" s="97"/>
      <c r="K57" s="17"/>
    </row>
    <row r="58" spans="1:11" x14ac:dyDescent="0.3">
      <c r="A58" s="148" t="s">
        <v>550</v>
      </c>
      <c r="B58" s="266" t="s">
        <v>549</v>
      </c>
      <c r="C58" s="10"/>
      <c r="D58" s="10"/>
      <c r="E58" s="10"/>
      <c r="F58" s="10"/>
      <c r="G58" s="10"/>
      <c r="H58" s="10"/>
      <c r="I58" s="96"/>
      <c r="J58" s="97"/>
      <c r="K58" s="17"/>
    </row>
    <row r="59" spans="1:11" x14ac:dyDescent="0.3">
      <c r="A59" s="267" t="s">
        <v>97</v>
      </c>
      <c r="B59" s="268" t="s">
        <v>98</v>
      </c>
      <c r="C59" s="12"/>
      <c r="D59" s="12"/>
      <c r="E59" s="12"/>
      <c r="F59" s="12"/>
      <c r="G59" s="12">
        <f t="shared" ref="G59" si="2">SUM(G48:G58)</f>
        <v>1</v>
      </c>
      <c r="H59" s="12"/>
      <c r="I59" s="12"/>
      <c r="J59" s="12"/>
      <c r="K59" s="141">
        <f>SUM(K48:K58)</f>
        <v>1</v>
      </c>
    </row>
    <row r="60" spans="1:11" s="6" customFormat="1" x14ac:dyDescent="0.3">
      <c r="A60" s="151" t="s">
        <v>654</v>
      </c>
      <c r="B60" s="40"/>
      <c r="C60" s="587"/>
      <c r="D60" s="588"/>
      <c r="E60" s="588"/>
      <c r="F60" s="588"/>
      <c r="G60" s="588"/>
      <c r="H60" s="588"/>
      <c r="I60" s="588"/>
      <c r="J60" s="588"/>
      <c r="K60" s="589"/>
    </row>
    <row r="61" spans="1:11" s="2" customFormat="1" x14ac:dyDescent="0.3">
      <c r="A61" s="264" t="s">
        <v>538</v>
      </c>
      <c r="B61" s="265" t="s">
        <v>537</v>
      </c>
      <c r="C61" s="581"/>
      <c r="D61" s="582"/>
      <c r="E61" s="582"/>
      <c r="F61" s="582"/>
      <c r="G61" s="582"/>
      <c r="H61" s="582"/>
      <c r="I61" s="582"/>
      <c r="J61" s="582"/>
      <c r="K61" s="583"/>
    </row>
    <row r="62" spans="1:11" x14ac:dyDescent="0.3">
      <c r="A62" s="148" t="s">
        <v>552</v>
      </c>
      <c r="B62" s="266" t="s">
        <v>539</v>
      </c>
      <c r="C62" s="10"/>
      <c r="D62" s="10"/>
      <c r="E62" s="10"/>
      <c r="F62" s="10"/>
      <c r="G62" s="10"/>
      <c r="H62" s="10"/>
      <c r="I62" s="96"/>
      <c r="J62" s="97"/>
      <c r="K62" s="17"/>
    </row>
    <row r="63" spans="1:11" x14ac:dyDescent="0.3">
      <c r="A63" s="148" t="s">
        <v>553</v>
      </c>
      <c r="B63" s="266" t="s">
        <v>540</v>
      </c>
      <c r="C63" s="10"/>
      <c r="D63" s="10"/>
      <c r="E63" s="10"/>
      <c r="F63" s="10"/>
      <c r="G63" s="10"/>
      <c r="H63" s="10"/>
      <c r="I63" s="96"/>
      <c r="J63" s="97"/>
      <c r="K63" s="17"/>
    </row>
    <row r="64" spans="1:11" x14ac:dyDescent="0.3">
      <c r="A64" s="148" t="s">
        <v>554</v>
      </c>
      <c r="B64" s="266" t="s">
        <v>541</v>
      </c>
      <c r="C64" s="10"/>
      <c r="D64" s="10"/>
      <c r="E64" s="10"/>
      <c r="F64" s="10"/>
      <c r="G64" s="10"/>
      <c r="H64" s="10"/>
      <c r="I64" s="96"/>
      <c r="J64" s="97"/>
      <c r="K64" s="17"/>
    </row>
    <row r="65" spans="1:11" x14ac:dyDescent="0.3">
      <c r="A65" s="148" t="s">
        <v>555</v>
      </c>
      <c r="B65" s="266" t="s">
        <v>542</v>
      </c>
      <c r="C65" s="10"/>
      <c r="D65" s="10"/>
      <c r="E65" s="10"/>
      <c r="F65" s="10"/>
      <c r="G65" s="10"/>
      <c r="H65" s="10"/>
      <c r="I65" s="96"/>
      <c r="J65" s="97"/>
      <c r="K65" s="17"/>
    </row>
    <row r="66" spans="1:11" x14ac:dyDescent="0.3">
      <c r="A66" s="148" t="s">
        <v>556</v>
      </c>
      <c r="B66" s="266" t="s">
        <v>543</v>
      </c>
      <c r="C66" s="10"/>
      <c r="D66" s="10"/>
      <c r="E66" s="10"/>
      <c r="F66" s="10"/>
      <c r="G66" s="10"/>
      <c r="H66" s="10"/>
      <c r="I66" s="96"/>
      <c r="J66" s="97"/>
      <c r="K66" s="17"/>
    </row>
    <row r="67" spans="1:11" x14ac:dyDescent="0.3">
      <c r="A67" s="148" t="s">
        <v>557</v>
      </c>
      <c r="B67" s="266" t="s">
        <v>544</v>
      </c>
      <c r="C67" s="10"/>
      <c r="D67" s="10"/>
      <c r="E67" s="10"/>
      <c r="F67" s="10"/>
      <c r="G67" s="10"/>
      <c r="H67" s="10"/>
      <c r="I67" s="96"/>
      <c r="J67" s="97"/>
      <c r="K67" s="17"/>
    </row>
    <row r="68" spans="1:11" x14ac:dyDescent="0.3">
      <c r="A68" s="148" t="s">
        <v>551</v>
      </c>
      <c r="B68" s="266" t="s">
        <v>545</v>
      </c>
      <c r="C68" s="10"/>
      <c r="D68" s="10"/>
      <c r="E68" s="10"/>
      <c r="F68" s="10"/>
      <c r="G68" s="10"/>
      <c r="H68" s="10"/>
      <c r="I68" s="96"/>
      <c r="J68" s="97"/>
      <c r="K68" s="17"/>
    </row>
    <row r="69" spans="1:11" x14ac:dyDescent="0.3">
      <c r="A69" s="148" t="s">
        <v>558</v>
      </c>
      <c r="B69" s="266" t="s">
        <v>546</v>
      </c>
      <c r="C69" s="10"/>
      <c r="D69" s="10"/>
      <c r="E69" s="10"/>
      <c r="F69" s="10"/>
      <c r="G69" s="10"/>
      <c r="H69" s="10"/>
      <c r="I69" s="96"/>
      <c r="J69" s="97"/>
      <c r="K69" s="17"/>
    </row>
    <row r="70" spans="1:11" x14ac:dyDescent="0.3">
      <c r="A70" s="148" t="s">
        <v>559</v>
      </c>
      <c r="B70" s="266" t="s">
        <v>547</v>
      </c>
      <c r="C70" s="10"/>
      <c r="D70" s="10"/>
      <c r="E70" s="10"/>
      <c r="F70" s="10"/>
      <c r="G70" s="10"/>
      <c r="H70" s="10"/>
      <c r="I70" s="96"/>
      <c r="J70" s="97"/>
      <c r="K70" s="17"/>
    </row>
    <row r="71" spans="1:11" x14ac:dyDescent="0.3">
      <c r="A71" s="148" t="s">
        <v>560</v>
      </c>
      <c r="B71" s="266" t="s">
        <v>548</v>
      </c>
      <c r="C71" s="10"/>
      <c r="D71" s="10"/>
      <c r="E71" s="10"/>
      <c r="F71" s="10"/>
      <c r="G71" s="10"/>
      <c r="H71" s="10"/>
      <c r="I71" s="96"/>
      <c r="J71" s="97"/>
      <c r="K71" s="17"/>
    </row>
    <row r="72" spans="1:11" x14ac:dyDescent="0.3">
      <c r="A72" s="148" t="s">
        <v>550</v>
      </c>
      <c r="B72" s="266" t="s">
        <v>549</v>
      </c>
      <c r="C72" s="10"/>
      <c r="D72" s="10"/>
      <c r="E72" s="10"/>
      <c r="F72" s="10"/>
      <c r="G72" s="10"/>
      <c r="H72" s="10"/>
      <c r="I72" s="96"/>
      <c r="J72" s="97"/>
      <c r="K72" s="17"/>
    </row>
    <row r="73" spans="1:11" x14ac:dyDescent="0.3">
      <c r="A73" s="267" t="s">
        <v>97</v>
      </c>
      <c r="B73" s="268" t="s">
        <v>98</v>
      </c>
      <c r="C73" s="12"/>
      <c r="D73" s="12"/>
      <c r="E73" s="12"/>
      <c r="F73" s="12"/>
      <c r="G73" s="12"/>
      <c r="H73" s="12"/>
      <c r="I73" s="12"/>
      <c r="J73" s="12"/>
      <c r="K73" s="141"/>
    </row>
    <row r="74" spans="1:11" s="6" customFormat="1" x14ac:dyDescent="0.3">
      <c r="A74" s="151" t="s">
        <v>655</v>
      </c>
      <c r="B74" s="40"/>
      <c r="C74" s="587"/>
      <c r="D74" s="588"/>
      <c r="E74" s="588"/>
      <c r="F74" s="588"/>
      <c r="G74" s="588"/>
      <c r="H74" s="588"/>
      <c r="I74" s="588"/>
      <c r="J74" s="588"/>
      <c r="K74" s="589"/>
    </row>
    <row r="75" spans="1:11" s="2" customFormat="1" x14ac:dyDescent="0.3">
      <c r="A75" s="264" t="s">
        <v>538</v>
      </c>
      <c r="B75" s="265" t="s">
        <v>537</v>
      </c>
      <c r="C75" s="581"/>
      <c r="D75" s="582"/>
      <c r="E75" s="582"/>
      <c r="F75" s="582"/>
      <c r="G75" s="582"/>
      <c r="H75" s="582"/>
      <c r="I75" s="582"/>
      <c r="J75" s="582"/>
      <c r="K75" s="583"/>
    </row>
    <row r="76" spans="1:11" x14ac:dyDescent="0.3">
      <c r="A76" s="148" t="s">
        <v>552</v>
      </c>
      <c r="B76" s="266" t="s">
        <v>539</v>
      </c>
      <c r="C76" s="10"/>
      <c r="D76" s="10"/>
      <c r="E76" s="10"/>
      <c r="F76" s="10"/>
      <c r="G76" s="10"/>
      <c r="H76" s="10"/>
      <c r="I76" s="96"/>
      <c r="J76" s="97"/>
      <c r="K76" s="17"/>
    </row>
    <row r="77" spans="1:11" x14ac:dyDescent="0.3">
      <c r="A77" s="148" t="s">
        <v>553</v>
      </c>
      <c r="B77" s="266" t="s">
        <v>540</v>
      </c>
      <c r="C77" s="10"/>
      <c r="D77" s="10"/>
      <c r="E77" s="10"/>
      <c r="F77" s="10"/>
      <c r="G77" s="10"/>
      <c r="H77" s="10"/>
      <c r="I77" s="96"/>
      <c r="J77" s="97"/>
      <c r="K77" s="17"/>
    </row>
    <row r="78" spans="1:11" x14ac:dyDescent="0.3">
      <c r="A78" s="148" t="s">
        <v>554</v>
      </c>
      <c r="B78" s="266" t="s">
        <v>541</v>
      </c>
      <c r="C78" s="10"/>
      <c r="D78" s="10"/>
      <c r="E78" s="10"/>
      <c r="F78" s="10"/>
      <c r="G78" s="10"/>
      <c r="H78" s="10"/>
      <c r="I78" s="96"/>
      <c r="J78" s="97"/>
      <c r="K78" s="17"/>
    </row>
    <row r="79" spans="1:11" x14ac:dyDescent="0.3">
      <c r="A79" s="148" t="s">
        <v>555</v>
      </c>
      <c r="B79" s="266" t="s">
        <v>542</v>
      </c>
      <c r="C79" s="10"/>
      <c r="D79" s="10"/>
      <c r="E79" s="10"/>
      <c r="F79" s="10"/>
      <c r="G79" s="10"/>
      <c r="H79" s="10"/>
      <c r="I79" s="96"/>
      <c r="J79" s="97"/>
      <c r="K79" s="17"/>
    </row>
    <row r="80" spans="1:11" x14ac:dyDescent="0.3">
      <c r="A80" s="148" t="s">
        <v>556</v>
      </c>
      <c r="B80" s="266" t="s">
        <v>543</v>
      </c>
      <c r="C80" s="10"/>
      <c r="D80" s="10"/>
      <c r="E80" s="10"/>
      <c r="F80" s="10"/>
      <c r="G80" s="10"/>
      <c r="H80" s="10"/>
      <c r="I80" s="96"/>
      <c r="J80" s="97"/>
      <c r="K80" s="17"/>
    </row>
    <row r="81" spans="1:11" x14ac:dyDescent="0.3">
      <c r="A81" s="148" t="s">
        <v>557</v>
      </c>
      <c r="B81" s="266" t="s">
        <v>544</v>
      </c>
      <c r="C81" s="10"/>
      <c r="D81" s="10"/>
      <c r="E81" s="10"/>
      <c r="F81" s="10"/>
      <c r="G81" s="10"/>
      <c r="H81" s="10"/>
      <c r="I81" s="96"/>
      <c r="J81" s="97"/>
      <c r="K81" s="17"/>
    </row>
    <row r="82" spans="1:11" x14ac:dyDescent="0.3">
      <c r="A82" s="148" t="s">
        <v>551</v>
      </c>
      <c r="B82" s="266" t="s">
        <v>545</v>
      </c>
      <c r="C82" s="10"/>
      <c r="D82" s="10"/>
      <c r="E82" s="10"/>
      <c r="F82" s="10"/>
      <c r="G82" s="10"/>
      <c r="H82" s="10"/>
      <c r="I82" s="96"/>
      <c r="J82" s="97"/>
      <c r="K82" s="17"/>
    </row>
    <row r="83" spans="1:11" x14ac:dyDescent="0.3">
      <c r="A83" s="148" t="s">
        <v>558</v>
      </c>
      <c r="B83" s="266" t="s">
        <v>546</v>
      </c>
      <c r="C83" s="10"/>
      <c r="D83" s="10"/>
      <c r="E83" s="10"/>
      <c r="F83" s="10"/>
      <c r="G83" s="10"/>
      <c r="H83" s="10"/>
      <c r="I83" s="96"/>
      <c r="J83" s="97"/>
      <c r="K83" s="17"/>
    </row>
    <row r="84" spans="1:11" x14ac:dyDescent="0.3">
      <c r="A84" s="148" t="s">
        <v>559</v>
      </c>
      <c r="B84" s="266" t="s">
        <v>547</v>
      </c>
      <c r="C84" s="10"/>
      <c r="D84" s="10"/>
      <c r="E84" s="10"/>
      <c r="F84" s="10"/>
      <c r="G84" s="10"/>
      <c r="H84" s="10"/>
      <c r="I84" s="96"/>
      <c r="J84" s="97"/>
      <c r="K84" s="17"/>
    </row>
    <row r="85" spans="1:11" x14ac:dyDescent="0.3">
      <c r="A85" s="148" t="s">
        <v>560</v>
      </c>
      <c r="B85" s="266" t="s">
        <v>548</v>
      </c>
      <c r="C85" s="10"/>
      <c r="D85" s="10"/>
      <c r="E85" s="10"/>
      <c r="F85" s="10"/>
      <c r="G85" s="10"/>
      <c r="H85" s="10"/>
      <c r="I85" s="96"/>
      <c r="J85" s="97"/>
      <c r="K85" s="17"/>
    </row>
    <row r="86" spans="1:11" x14ac:dyDescent="0.3">
      <c r="A86" s="148" t="s">
        <v>550</v>
      </c>
      <c r="B86" s="266" t="s">
        <v>549</v>
      </c>
      <c r="C86" s="10"/>
      <c r="D86" s="10"/>
      <c r="E86" s="10"/>
      <c r="F86" s="10"/>
      <c r="G86" s="10"/>
      <c r="H86" s="10"/>
      <c r="I86" s="96"/>
      <c r="J86" s="97"/>
      <c r="K86" s="17"/>
    </row>
    <row r="87" spans="1:11" x14ac:dyDescent="0.3">
      <c r="A87" s="267" t="s">
        <v>97</v>
      </c>
      <c r="B87" s="268" t="s">
        <v>98</v>
      </c>
      <c r="C87" s="12"/>
      <c r="D87" s="12"/>
      <c r="E87" s="12"/>
      <c r="F87" s="12"/>
      <c r="G87" s="12"/>
      <c r="H87" s="12"/>
      <c r="I87" s="12"/>
      <c r="J87" s="12"/>
      <c r="K87" s="141"/>
    </row>
    <row r="88" spans="1:11" s="6" customFormat="1" x14ac:dyDescent="0.3">
      <c r="A88" s="151" t="s">
        <v>656</v>
      </c>
      <c r="B88" s="269"/>
      <c r="C88" s="578"/>
      <c r="D88" s="579"/>
      <c r="E88" s="579"/>
      <c r="F88" s="579"/>
      <c r="G88" s="579"/>
      <c r="H88" s="579"/>
      <c r="I88" s="579"/>
      <c r="J88" s="579"/>
      <c r="K88" s="580"/>
    </row>
    <row r="89" spans="1:11" s="2" customFormat="1" x14ac:dyDescent="0.3">
      <c r="A89" s="264" t="s">
        <v>538</v>
      </c>
      <c r="B89" s="265" t="s">
        <v>537</v>
      </c>
      <c r="C89" s="581"/>
      <c r="D89" s="582"/>
      <c r="E89" s="582"/>
      <c r="F89" s="582"/>
      <c r="G89" s="582"/>
      <c r="H89" s="582"/>
      <c r="I89" s="582"/>
      <c r="J89" s="582"/>
      <c r="K89" s="583"/>
    </row>
    <row r="90" spans="1:11" x14ac:dyDescent="0.3">
      <c r="A90" s="148" t="s">
        <v>552</v>
      </c>
      <c r="B90" s="266" t="s">
        <v>539</v>
      </c>
      <c r="C90" s="10"/>
      <c r="D90" s="10"/>
      <c r="E90" s="10"/>
      <c r="F90" s="10"/>
      <c r="G90" s="10"/>
      <c r="H90" s="10"/>
      <c r="I90" s="96"/>
      <c r="J90" s="97"/>
      <c r="K90" s="17"/>
    </row>
    <row r="91" spans="1:11" x14ac:dyDescent="0.3">
      <c r="A91" s="148" t="s">
        <v>553</v>
      </c>
      <c r="B91" s="266" t="s">
        <v>540</v>
      </c>
      <c r="C91" s="10"/>
      <c r="D91" s="10"/>
      <c r="E91" s="10"/>
      <c r="F91" s="10"/>
      <c r="G91" s="10"/>
      <c r="H91" s="10"/>
      <c r="I91" s="96"/>
      <c r="J91" s="97"/>
      <c r="K91" s="17"/>
    </row>
    <row r="92" spans="1:11" x14ac:dyDescent="0.3">
      <c r="A92" s="148" t="s">
        <v>554</v>
      </c>
      <c r="B92" s="266" t="s">
        <v>541</v>
      </c>
      <c r="C92" s="10"/>
      <c r="D92" s="10"/>
      <c r="E92" s="10"/>
      <c r="F92" s="10"/>
      <c r="G92" s="10"/>
      <c r="H92" s="10"/>
      <c r="I92" s="96"/>
      <c r="J92" s="97"/>
      <c r="K92" s="17"/>
    </row>
    <row r="93" spans="1:11" x14ac:dyDescent="0.3">
      <c r="A93" s="148" t="s">
        <v>555</v>
      </c>
      <c r="B93" s="266" t="s">
        <v>542</v>
      </c>
      <c r="C93" s="10"/>
      <c r="D93" s="10"/>
      <c r="E93" s="10"/>
      <c r="F93" s="10"/>
      <c r="G93" s="10"/>
      <c r="H93" s="10"/>
      <c r="I93" s="96"/>
      <c r="J93" s="97"/>
      <c r="K93" s="17"/>
    </row>
    <row r="94" spans="1:11" x14ac:dyDescent="0.3">
      <c r="A94" s="148" t="s">
        <v>556</v>
      </c>
      <c r="B94" s="266" t="s">
        <v>543</v>
      </c>
      <c r="C94" s="10"/>
      <c r="D94" s="10"/>
      <c r="E94" s="10"/>
      <c r="F94" s="10"/>
      <c r="G94" s="10"/>
      <c r="H94" s="10"/>
      <c r="I94" s="96"/>
      <c r="J94" s="97"/>
      <c r="K94" s="17"/>
    </row>
    <row r="95" spans="1:11" x14ac:dyDescent="0.3">
      <c r="A95" s="148" t="s">
        <v>557</v>
      </c>
      <c r="B95" s="266" t="s">
        <v>544</v>
      </c>
      <c r="C95" s="10"/>
      <c r="D95" s="10"/>
      <c r="E95" s="10"/>
      <c r="F95" s="10"/>
      <c r="G95" s="10"/>
      <c r="H95" s="10"/>
      <c r="I95" s="96"/>
      <c r="J95" s="97"/>
      <c r="K95" s="17"/>
    </row>
    <row r="96" spans="1:11" x14ac:dyDescent="0.3">
      <c r="A96" s="148" t="s">
        <v>551</v>
      </c>
      <c r="B96" s="266" t="s">
        <v>545</v>
      </c>
      <c r="C96" s="10"/>
      <c r="D96" s="10"/>
      <c r="E96" s="10"/>
      <c r="F96" s="10"/>
      <c r="G96" s="10"/>
      <c r="H96" s="10"/>
      <c r="I96" s="96"/>
      <c r="J96" s="97"/>
      <c r="K96" s="17"/>
    </row>
    <row r="97" spans="1:11" x14ac:dyDescent="0.3">
      <c r="A97" s="148" t="s">
        <v>558</v>
      </c>
      <c r="B97" s="266" t="s">
        <v>546</v>
      </c>
      <c r="C97" s="10"/>
      <c r="D97" s="10"/>
      <c r="E97" s="10"/>
      <c r="F97" s="10"/>
      <c r="G97" s="10"/>
      <c r="H97" s="10"/>
      <c r="I97" s="96"/>
      <c r="J97" s="97"/>
      <c r="K97" s="17"/>
    </row>
    <row r="98" spans="1:11" x14ac:dyDescent="0.3">
      <c r="A98" s="148" t="s">
        <v>559</v>
      </c>
      <c r="B98" s="266" t="s">
        <v>547</v>
      </c>
      <c r="C98" s="10"/>
      <c r="D98" s="10"/>
      <c r="E98" s="10"/>
      <c r="F98" s="10"/>
      <c r="G98" s="10"/>
      <c r="H98" s="10"/>
      <c r="I98" s="96"/>
      <c r="J98" s="97"/>
      <c r="K98" s="17"/>
    </row>
    <row r="99" spans="1:11" x14ac:dyDescent="0.3">
      <c r="A99" s="148" t="s">
        <v>560</v>
      </c>
      <c r="B99" s="266" t="s">
        <v>548</v>
      </c>
      <c r="C99" s="21"/>
      <c r="D99" s="21"/>
      <c r="E99" s="21"/>
      <c r="F99" s="21"/>
      <c r="G99" s="21"/>
      <c r="H99" s="21"/>
      <c r="I99" s="98"/>
      <c r="J99" s="99"/>
      <c r="K99" s="22"/>
    </row>
    <row r="100" spans="1:11" x14ac:dyDescent="0.3">
      <c r="A100" s="148" t="s">
        <v>550</v>
      </c>
      <c r="B100" s="266" t="s">
        <v>549</v>
      </c>
      <c r="C100" s="21"/>
      <c r="D100" s="21"/>
      <c r="E100" s="21"/>
      <c r="F100" s="21"/>
      <c r="G100" s="21"/>
      <c r="H100" s="21"/>
      <c r="I100" s="98"/>
      <c r="J100" s="99"/>
      <c r="K100" s="22"/>
    </row>
    <row r="101" spans="1:11" x14ac:dyDescent="0.3">
      <c r="A101" s="270" t="s">
        <v>97</v>
      </c>
      <c r="B101" s="271" t="s">
        <v>98</v>
      </c>
      <c r="C101" s="12"/>
      <c r="D101" s="12"/>
      <c r="E101" s="12"/>
      <c r="F101" s="12"/>
      <c r="G101" s="12"/>
      <c r="H101" s="12"/>
      <c r="I101" s="12"/>
      <c r="J101" s="12"/>
      <c r="K101" s="145"/>
    </row>
    <row r="102" spans="1:11" x14ac:dyDescent="0.3">
      <c r="A102" s="151" t="s">
        <v>649</v>
      </c>
      <c r="B102" s="269"/>
      <c r="C102" s="578"/>
      <c r="D102" s="579"/>
      <c r="E102" s="579"/>
      <c r="F102" s="579"/>
      <c r="G102" s="579"/>
      <c r="H102" s="579"/>
      <c r="I102" s="579"/>
      <c r="J102" s="579"/>
      <c r="K102" s="580"/>
    </row>
    <row r="103" spans="1:11" x14ac:dyDescent="0.3">
      <c r="A103" s="264" t="s">
        <v>538</v>
      </c>
      <c r="B103" s="265" t="s">
        <v>537</v>
      </c>
      <c r="C103" s="581"/>
      <c r="D103" s="582"/>
      <c r="E103" s="582"/>
      <c r="F103" s="582"/>
      <c r="G103" s="582"/>
      <c r="H103" s="582"/>
      <c r="I103" s="582"/>
      <c r="J103" s="582"/>
      <c r="K103" s="583"/>
    </row>
    <row r="104" spans="1:11" x14ac:dyDescent="0.3">
      <c r="A104" s="148" t="s">
        <v>552</v>
      </c>
      <c r="B104" s="266" t="s">
        <v>539</v>
      </c>
      <c r="C104" s="128"/>
      <c r="D104" s="128"/>
      <c r="E104" s="128"/>
      <c r="F104" s="128"/>
      <c r="G104" s="128"/>
      <c r="H104" s="128"/>
      <c r="I104" s="114"/>
      <c r="J104" s="129"/>
      <c r="K104" s="127"/>
    </row>
    <row r="105" spans="1:11" x14ac:dyDescent="0.3">
      <c r="A105" s="148" t="s">
        <v>553</v>
      </c>
      <c r="B105" s="266" t="s">
        <v>540</v>
      </c>
      <c r="C105" s="128"/>
      <c r="D105" s="128"/>
      <c r="E105" s="128"/>
      <c r="F105" s="128"/>
      <c r="G105" s="128"/>
      <c r="H105" s="128"/>
      <c r="I105" s="114"/>
      <c r="J105" s="129"/>
      <c r="K105" s="127"/>
    </row>
    <row r="106" spans="1:11" x14ac:dyDescent="0.3">
      <c r="A106" s="148" t="s">
        <v>554</v>
      </c>
      <c r="B106" s="266" t="s">
        <v>541</v>
      </c>
      <c r="C106" s="128"/>
      <c r="D106" s="128"/>
      <c r="E106" s="128"/>
      <c r="F106" s="128"/>
      <c r="G106" s="128"/>
      <c r="H106" s="128"/>
      <c r="I106" s="114"/>
      <c r="J106" s="129"/>
      <c r="K106" s="127"/>
    </row>
    <row r="107" spans="1:11" x14ac:dyDescent="0.3">
      <c r="A107" s="148" t="s">
        <v>555</v>
      </c>
      <c r="B107" s="266" t="s">
        <v>542</v>
      </c>
      <c r="C107" s="128"/>
      <c r="D107" s="128"/>
      <c r="E107" s="128"/>
      <c r="F107" s="128"/>
      <c r="G107" s="128"/>
      <c r="H107" s="128"/>
      <c r="I107" s="114"/>
      <c r="J107" s="129"/>
      <c r="K107" s="127"/>
    </row>
    <row r="108" spans="1:11" x14ac:dyDescent="0.3">
      <c r="A108" s="148" t="s">
        <v>556</v>
      </c>
      <c r="B108" s="266" t="s">
        <v>543</v>
      </c>
      <c r="C108" s="128"/>
      <c r="D108" s="128"/>
      <c r="E108" s="128"/>
      <c r="F108" s="128"/>
      <c r="G108" s="128"/>
      <c r="H108" s="128"/>
      <c r="I108" s="114"/>
      <c r="J108" s="129"/>
      <c r="K108" s="127"/>
    </row>
    <row r="109" spans="1:11" x14ac:dyDescent="0.3">
      <c r="A109" s="148" t="s">
        <v>557</v>
      </c>
      <c r="B109" s="266" t="s">
        <v>544</v>
      </c>
      <c r="C109" s="128"/>
      <c r="D109" s="128"/>
      <c r="E109" s="128"/>
      <c r="F109" s="128"/>
      <c r="G109" s="128"/>
      <c r="H109" s="128"/>
      <c r="I109" s="114"/>
      <c r="J109" s="129"/>
      <c r="K109" s="127"/>
    </row>
    <row r="110" spans="1:11" x14ac:dyDescent="0.3">
      <c r="A110" s="148" t="s">
        <v>551</v>
      </c>
      <c r="B110" s="266" t="s">
        <v>545</v>
      </c>
      <c r="C110" s="128"/>
      <c r="D110" s="128"/>
      <c r="E110" s="128"/>
      <c r="F110" s="128"/>
      <c r="G110" s="128">
        <v>1</v>
      </c>
      <c r="H110" s="128"/>
      <c r="I110" s="114"/>
      <c r="J110" s="129"/>
      <c r="K110" s="127">
        <f t="shared" ref="K110" si="3">SUM(C110:J110)</f>
        <v>1</v>
      </c>
    </row>
    <row r="111" spans="1:11" x14ac:dyDescent="0.3">
      <c r="A111" s="148" t="s">
        <v>558</v>
      </c>
      <c r="B111" s="266" t="s">
        <v>546</v>
      </c>
      <c r="C111" s="128"/>
      <c r="D111" s="128"/>
      <c r="E111" s="128"/>
      <c r="F111" s="128"/>
      <c r="G111" s="128"/>
      <c r="H111" s="128"/>
      <c r="I111" s="114"/>
      <c r="J111" s="129"/>
      <c r="K111" s="127"/>
    </row>
    <row r="112" spans="1:11" x14ac:dyDescent="0.3">
      <c r="A112" s="148" t="s">
        <v>559</v>
      </c>
      <c r="B112" s="266" t="s">
        <v>547</v>
      </c>
      <c r="C112" s="128"/>
      <c r="D112" s="128"/>
      <c r="E112" s="128"/>
      <c r="F112" s="128"/>
      <c r="G112" s="128"/>
      <c r="H112" s="128"/>
      <c r="I112" s="114"/>
      <c r="J112" s="129"/>
      <c r="K112" s="127"/>
    </row>
    <row r="113" spans="1:11" x14ac:dyDescent="0.3">
      <c r="A113" s="148" t="s">
        <v>560</v>
      </c>
      <c r="B113" s="266" t="s">
        <v>548</v>
      </c>
      <c r="C113" s="128"/>
      <c r="D113" s="128"/>
      <c r="E113" s="128"/>
      <c r="F113" s="128"/>
      <c r="G113" s="128"/>
      <c r="H113" s="128"/>
      <c r="I113" s="114"/>
      <c r="J113" s="129"/>
      <c r="K113" s="127"/>
    </row>
    <row r="114" spans="1:11" ht="13.5" thickBot="1" x14ac:dyDescent="0.35">
      <c r="A114" s="148" t="s">
        <v>550</v>
      </c>
      <c r="B114" s="266" t="s">
        <v>549</v>
      </c>
      <c r="C114" s="250">
        <v>1</v>
      </c>
      <c r="D114" s="250"/>
      <c r="E114" s="250"/>
      <c r="F114" s="250"/>
      <c r="G114" s="250"/>
      <c r="H114" s="250"/>
      <c r="I114" s="154"/>
      <c r="J114" s="155"/>
      <c r="K114" s="226">
        <f t="shared" ref="K114" si="4">SUM(C114:J114)</f>
        <v>1</v>
      </c>
    </row>
    <row r="115" spans="1:11" ht="13.5" thickBot="1" x14ac:dyDescent="0.35">
      <c r="A115" s="83" t="s">
        <v>99</v>
      </c>
      <c r="B115" s="140" t="s">
        <v>98</v>
      </c>
      <c r="C115" s="84">
        <f>SUM(C17,C101)</f>
        <v>1</v>
      </c>
      <c r="D115" s="84"/>
      <c r="E115" s="84"/>
      <c r="F115" s="84"/>
      <c r="G115" s="84">
        <v>1</v>
      </c>
      <c r="H115" s="84"/>
      <c r="I115" s="84"/>
      <c r="J115" s="84"/>
      <c r="K115" s="85">
        <v>2</v>
      </c>
    </row>
    <row r="117" spans="1:11" x14ac:dyDescent="0.3">
      <c r="A117" s="612" t="s">
        <v>146</v>
      </c>
      <c r="B117" s="612"/>
      <c r="C117" s="612"/>
      <c r="D117" s="612"/>
      <c r="E117" s="612"/>
      <c r="F117" s="612"/>
      <c r="G117" s="612"/>
      <c r="H117" s="612"/>
      <c r="I117" s="612"/>
      <c r="J117" s="612"/>
      <c r="K117" s="612"/>
    </row>
    <row r="118" spans="1:11" ht="26.25" customHeight="1" x14ac:dyDescent="0.3">
      <c r="A118" s="613" t="s">
        <v>126</v>
      </c>
      <c r="B118" s="613"/>
      <c r="C118" s="613"/>
      <c r="D118" s="613"/>
      <c r="E118" s="613"/>
      <c r="F118" s="613"/>
      <c r="G118" s="613"/>
      <c r="H118" s="613"/>
      <c r="I118" s="613"/>
      <c r="J118" s="613"/>
      <c r="K118" s="613"/>
    </row>
    <row r="119" spans="1:11" x14ac:dyDescent="0.3">
      <c r="A119" s="2" t="s">
        <v>5</v>
      </c>
    </row>
    <row r="120" spans="1:11" x14ac:dyDescent="0.3">
      <c r="A120" s="4" t="s">
        <v>6</v>
      </c>
    </row>
  </sheetData>
  <mergeCells count="23">
    <mergeCell ref="A118:K118"/>
    <mergeCell ref="A1:K1"/>
    <mergeCell ref="C2:D2"/>
    <mergeCell ref="E2:F2"/>
    <mergeCell ref="G2:H2"/>
    <mergeCell ref="I2:J2"/>
    <mergeCell ref="C4:K4"/>
    <mergeCell ref="C5:K5"/>
    <mergeCell ref="C88:K88"/>
    <mergeCell ref="C89:K89"/>
    <mergeCell ref="A117:K117"/>
    <mergeCell ref="C102:K102"/>
    <mergeCell ref="C103:K103"/>
    <mergeCell ref="C18:K18"/>
    <mergeCell ref="C19:K19"/>
    <mergeCell ref="C32:K32"/>
    <mergeCell ref="C74:K74"/>
    <mergeCell ref="C75:K75"/>
    <mergeCell ref="C33:K33"/>
    <mergeCell ref="C46:K46"/>
    <mergeCell ref="C47:K47"/>
    <mergeCell ref="C60:K60"/>
    <mergeCell ref="C61:K61"/>
  </mergeCells>
  <pageMargins left="0.7" right="0.7" top="0.75" bottom="0.75" header="0.3" footer="0.3"/>
  <pageSetup paperSize="9" scale="81" fitToHeight="0" orientation="portrait" r:id="rId1"/>
  <ignoredErrors>
    <ignoredError sqref="B6:B16 B90:B100 B104:B11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1"/>
  <sheetViews>
    <sheetView zoomScaleNormal="100" workbookViewId="0">
      <selection activeCell="K10" sqref="K10"/>
    </sheetView>
  </sheetViews>
  <sheetFormatPr defaultRowHeight="14.5" x14ac:dyDescent="0.35"/>
  <cols>
    <col min="1" max="1" width="30.81640625" bestFit="1" customWidth="1"/>
  </cols>
  <sheetData>
    <row r="1" spans="1:14" ht="30" customHeight="1" thickBot="1" x14ac:dyDescent="0.4">
      <c r="A1" s="614" t="s">
        <v>401</v>
      </c>
      <c r="B1" s="615"/>
      <c r="C1" s="615"/>
      <c r="D1" s="615"/>
      <c r="E1" s="615"/>
      <c r="F1" s="615"/>
      <c r="G1" s="615"/>
      <c r="H1" s="615"/>
      <c r="I1" s="615"/>
      <c r="J1" s="615"/>
      <c r="K1" s="615"/>
      <c r="L1" s="615"/>
      <c r="M1" s="615"/>
      <c r="N1" s="616"/>
    </row>
    <row r="2" spans="1:14" ht="15" customHeight="1" x14ac:dyDescent="0.35">
      <c r="A2" s="63" t="s">
        <v>649</v>
      </c>
      <c r="B2" s="617" t="s">
        <v>0</v>
      </c>
      <c r="C2" s="617"/>
      <c r="D2" s="617"/>
      <c r="E2" s="617" t="s">
        <v>2</v>
      </c>
      <c r="F2" s="617"/>
      <c r="G2" s="617"/>
      <c r="H2" s="617" t="s">
        <v>1</v>
      </c>
      <c r="I2" s="617"/>
      <c r="J2" s="617"/>
      <c r="K2" s="617" t="s">
        <v>108</v>
      </c>
      <c r="L2" s="617"/>
      <c r="M2" s="617"/>
      <c r="N2" s="618" t="s">
        <v>4</v>
      </c>
    </row>
    <row r="3" spans="1:14" ht="15" customHeight="1" x14ac:dyDescent="0.35">
      <c r="A3" s="13"/>
      <c r="B3" s="372" t="s">
        <v>7</v>
      </c>
      <c r="C3" s="372" t="s">
        <v>8</v>
      </c>
      <c r="D3" s="372" t="s">
        <v>4</v>
      </c>
      <c r="E3" s="79" t="s">
        <v>7</v>
      </c>
      <c r="F3" s="79" t="s">
        <v>8</v>
      </c>
      <c r="G3" s="79" t="s">
        <v>4</v>
      </c>
      <c r="H3" s="372" t="s">
        <v>7</v>
      </c>
      <c r="I3" s="372" t="s">
        <v>8</v>
      </c>
      <c r="J3" s="372" t="s">
        <v>4</v>
      </c>
      <c r="K3" s="372" t="s">
        <v>7</v>
      </c>
      <c r="L3" s="372" t="s">
        <v>8</v>
      </c>
      <c r="M3" s="372" t="s">
        <v>4</v>
      </c>
      <c r="N3" s="604"/>
    </row>
    <row r="4" spans="1:14" ht="15" customHeight="1" x14ac:dyDescent="0.35">
      <c r="A4" s="378" t="s">
        <v>650</v>
      </c>
      <c r="B4" s="128">
        <v>68</v>
      </c>
      <c r="C4" s="374">
        <v>73</v>
      </c>
      <c r="D4" s="374">
        <v>70</v>
      </c>
      <c r="E4" s="218"/>
      <c r="F4" s="218"/>
      <c r="G4" s="218"/>
      <c r="H4" s="374">
        <v>25</v>
      </c>
      <c r="I4" s="374">
        <v>32</v>
      </c>
      <c r="J4" s="374">
        <v>29</v>
      </c>
      <c r="K4" s="374">
        <v>14</v>
      </c>
      <c r="L4" s="374">
        <v>10</v>
      </c>
      <c r="M4" s="375">
        <v>12</v>
      </c>
      <c r="N4" s="377">
        <v>59</v>
      </c>
    </row>
    <row r="5" spans="1:14" ht="15" customHeight="1" x14ac:dyDescent="0.35">
      <c r="A5" s="379" t="s">
        <v>651</v>
      </c>
      <c r="B5" s="128">
        <v>49</v>
      </c>
      <c r="C5" s="128"/>
      <c r="D5" s="128">
        <v>49</v>
      </c>
      <c r="E5" s="218"/>
      <c r="F5" s="218"/>
      <c r="G5" s="218"/>
      <c r="H5" s="128">
        <v>12</v>
      </c>
      <c r="I5" s="128"/>
      <c r="J5" s="128">
        <v>12</v>
      </c>
      <c r="K5" s="128">
        <v>15</v>
      </c>
      <c r="L5" s="128">
        <v>25</v>
      </c>
      <c r="M5" s="376">
        <v>18</v>
      </c>
      <c r="N5" s="377">
        <v>60</v>
      </c>
    </row>
    <row r="6" spans="1:14" ht="15" customHeight="1" x14ac:dyDescent="0.35">
      <c r="A6" s="379" t="s">
        <v>652</v>
      </c>
      <c r="B6" s="128">
        <v>65</v>
      </c>
      <c r="C6" s="128"/>
      <c r="D6" s="128">
        <v>65</v>
      </c>
      <c r="E6" s="218"/>
      <c r="F6" s="218"/>
      <c r="G6" s="218"/>
      <c r="H6" s="128">
        <v>33</v>
      </c>
      <c r="I6" s="128"/>
      <c r="J6" s="128">
        <v>33</v>
      </c>
      <c r="K6" s="128">
        <v>17</v>
      </c>
      <c r="L6" s="128">
        <v>50</v>
      </c>
      <c r="M6" s="376">
        <v>25</v>
      </c>
      <c r="N6" s="377">
        <v>43</v>
      </c>
    </row>
    <row r="7" spans="1:14" ht="15" customHeight="1" x14ac:dyDescent="0.35">
      <c r="A7" s="379" t="s">
        <v>653</v>
      </c>
      <c r="B7" s="128">
        <v>40</v>
      </c>
      <c r="C7" s="128">
        <v>59</v>
      </c>
      <c r="D7" s="128">
        <v>46</v>
      </c>
      <c r="E7" s="218"/>
      <c r="F7" s="218"/>
      <c r="G7" s="218"/>
      <c r="H7" s="128">
        <v>21</v>
      </c>
      <c r="I7" s="128">
        <v>49</v>
      </c>
      <c r="J7" s="128">
        <v>33</v>
      </c>
      <c r="K7" s="128">
        <v>17</v>
      </c>
      <c r="L7" s="128"/>
      <c r="M7" s="376">
        <v>11</v>
      </c>
      <c r="N7" s="377">
        <v>32</v>
      </c>
    </row>
    <row r="8" spans="1:14" ht="15" customHeight="1" x14ac:dyDescent="0.35">
      <c r="A8" s="379" t="s">
        <v>654</v>
      </c>
      <c r="B8" s="128">
        <v>41</v>
      </c>
      <c r="C8" s="128"/>
      <c r="D8" s="128">
        <v>41</v>
      </c>
      <c r="E8" s="218"/>
      <c r="F8" s="218"/>
      <c r="G8" s="218"/>
      <c r="H8" s="128">
        <v>13</v>
      </c>
      <c r="I8" s="128"/>
      <c r="J8" s="128">
        <v>13</v>
      </c>
      <c r="K8" s="128"/>
      <c r="L8" s="128"/>
      <c r="M8" s="376"/>
      <c r="N8" s="377">
        <v>38</v>
      </c>
    </row>
    <row r="9" spans="1:14" ht="15" customHeight="1" x14ac:dyDescent="0.35">
      <c r="A9" s="379" t="s">
        <v>655</v>
      </c>
      <c r="B9" s="128">
        <v>12</v>
      </c>
      <c r="C9" s="128"/>
      <c r="D9" s="128">
        <v>12</v>
      </c>
      <c r="E9" s="218"/>
      <c r="F9" s="218"/>
      <c r="G9" s="218"/>
      <c r="H9" s="128">
        <v>13</v>
      </c>
      <c r="I9" s="128"/>
      <c r="J9" s="128">
        <v>13</v>
      </c>
      <c r="K9" s="128"/>
      <c r="L9" s="128"/>
      <c r="M9" s="376"/>
      <c r="N9" s="377">
        <v>12</v>
      </c>
    </row>
    <row r="10" spans="1:14" ht="15" customHeight="1" x14ac:dyDescent="0.35">
      <c r="A10" s="379" t="s">
        <v>656</v>
      </c>
      <c r="B10" s="128">
        <v>27</v>
      </c>
      <c r="C10" s="128">
        <v>45</v>
      </c>
      <c r="D10" s="128">
        <v>31</v>
      </c>
      <c r="E10" s="218"/>
      <c r="F10" s="218"/>
      <c r="G10" s="218"/>
      <c r="H10" s="128"/>
      <c r="I10" s="128">
        <v>39</v>
      </c>
      <c r="J10" s="128">
        <v>39</v>
      </c>
      <c r="K10" s="128"/>
      <c r="L10" s="128"/>
      <c r="M10" s="376"/>
      <c r="N10" s="377">
        <v>33</v>
      </c>
    </row>
    <row r="11" spans="1:14" ht="15" thickBot="1" x14ac:dyDescent="0.4">
      <c r="A11" s="380" t="s">
        <v>99</v>
      </c>
      <c r="B11" s="381">
        <v>48</v>
      </c>
      <c r="C11" s="381">
        <v>63</v>
      </c>
      <c r="D11" s="381">
        <v>51</v>
      </c>
      <c r="E11" s="382"/>
      <c r="F11" s="382"/>
      <c r="G11" s="382"/>
      <c r="H11" s="381">
        <v>18</v>
      </c>
      <c r="I11" s="381">
        <v>40</v>
      </c>
      <c r="J11" s="381">
        <v>26</v>
      </c>
      <c r="K11" s="381">
        <v>12</v>
      </c>
      <c r="L11" s="381">
        <v>14</v>
      </c>
      <c r="M11" s="383">
        <v>13</v>
      </c>
      <c r="N11" s="384">
        <v>44</v>
      </c>
    </row>
    <row r="13" spans="1:14" x14ac:dyDescent="0.35">
      <c r="A13" s="612" t="s">
        <v>458</v>
      </c>
      <c r="B13" s="612"/>
      <c r="C13" s="612"/>
      <c r="D13" s="612"/>
      <c r="E13" s="612"/>
      <c r="F13" s="612"/>
      <c r="G13" s="612"/>
      <c r="H13" s="612"/>
      <c r="I13" s="612"/>
      <c r="J13" s="612"/>
      <c r="K13" s="612"/>
      <c r="L13" s="612"/>
      <c r="M13" s="612"/>
      <c r="N13" s="612"/>
    </row>
    <row r="14" spans="1:14" x14ac:dyDescent="0.35">
      <c r="A14" s="619" t="s">
        <v>459</v>
      </c>
      <c r="B14" s="619"/>
      <c r="C14" s="619"/>
      <c r="D14" s="619"/>
      <c r="E14" s="619"/>
      <c r="F14" s="619"/>
      <c r="G14" s="619"/>
      <c r="H14" s="619"/>
      <c r="I14" s="619"/>
      <c r="J14" s="619"/>
      <c r="K14" s="619"/>
      <c r="L14" s="619"/>
      <c r="M14" s="619"/>
      <c r="N14" s="619"/>
    </row>
    <row r="15" spans="1:14" x14ac:dyDescent="0.35">
      <c r="A15" s="612" t="s">
        <v>147</v>
      </c>
      <c r="B15" s="612"/>
      <c r="C15" s="612"/>
      <c r="D15" s="612"/>
      <c r="E15" s="612"/>
      <c r="F15" s="612"/>
      <c r="G15" s="612"/>
      <c r="H15" s="612"/>
      <c r="I15" s="612"/>
      <c r="J15" s="612"/>
      <c r="K15" s="612"/>
      <c r="L15" s="612"/>
      <c r="M15" s="612"/>
      <c r="N15" s="612"/>
    </row>
    <row r="16" spans="1:14" x14ac:dyDescent="0.35">
      <c r="A16" s="2" t="s">
        <v>5</v>
      </c>
      <c r="B16" s="143"/>
      <c r="C16" s="143"/>
      <c r="D16" s="143"/>
      <c r="E16" s="143"/>
      <c r="F16" s="143"/>
      <c r="G16" s="143"/>
      <c r="H16" s="143"/>
      <c r="I16" s="143"/>
      <c r="J16" s="143"/>
      <c r="K16" s="143"/>
      <c r="L16" s="143"/>
      <c r="M16" s="143"/>
      <c r="N16" s="143"/>
    </row>
    <row r="17" spans="1:14" x14ac:dyDescent="0.35">
      <c r="A17" s="4" t="s">
        <v>6</v>
      </c>
      <c r="B17" s="143"/>
      <c r="C17" s="143"/>
      <c r="D17" s="143"/>
      <c r="E17" s="143"/>
      <c r="F17" s="143"/>
      <c r="G17" s="143"/>
      <c r="H17" s="143"/>
      <c r="I17" s="143"/>
      <c r="J17" s="143"/>
      <c r="K17" s="143"/>
      <c r="L17" s="143"/>
      <c r="M17" s="143"/>
      <c r="N17" s="143"/>
    </row>
    <row r="18" spans="1:14" x14ac:dyDescent="0.35">
      <c r="A18" s="612" t="s">
        <v>144</v>
      </c>
      <c r="B18" s="612"/>
      <c r="C18" s="612"/>
      <c r="D18" s="612"/>
      <c r="E18" s="612"/>
      <c r="F18" s="612"/>
      <c r="G18" s="612"/>
      <c r="H18" s="612"/>
      <c r="I18" s="612"/>
      <c r="J18" s="612"/>
      <c r="K18" s="612"/>
      <c r="L18" s="612"/>
      <c r="M18" s="612"/>
      <c r="N18" s="612"/>
    </row>
    <row r="19" spans="1:14" x14ac:dyDescent="0.35">
      <c r="A19" s="143"/>
      <c r="B19" s="143"/>
      <c r="C19" s="143"/>
      <c r="D19" s="143"/>
      <c r="E19" s="143"/>
      <c r="F19" s="143"/>
      <c r="G19" s="143"/>
      <c r="H19" s="143"/>
      <c r="I19" s="143"/>
      <c r="J19" s="143"/>
      <c r="K19" s="143"/>
      <c r="L19" s="143"/>
      <c r="M19" s="143"/>
      <c r="N19" s="143"/>
    </row>
    <row r="20" spans="1:14" x14ac:dyDescent="0.35">
      <c r="A20" s="142" t="s">
        <v>109</v>
      </c>
      <c r="B20" s="1"/>
      <c r="C20" s="1"/>
      <c r="D20" s="1"/>
      <c r="E20" s="1"/>
      <c r="F20" s="1"/>
      <c r="G20" s="1"/>
      <c r="H20" s="1"/>
      <c r="I20" s="1"/>
      <c r="J20" s="1"/>
      <c r="K20" s="1"/>
      <c r="L20" s="1"/>
      <c r="M20" s="1"/>
      <c r="N20" s="1"/>
    </row>
    <row r="21" spans="1:14" ht="30" customHeight="1" x14ac:dyDescent="0.35">
      <c r="A21" s="605" t="s">
        <v>636</v>
      </c>
      <c r="B21" s="605"/>
      <c r="C21" s="605"/>
      <c r="D21" s="605"/>
      <c r="E21" s="605"/>
      <c r="F21" s="605"/>
      <c r="G21" s="605"/>
      <c r="H21" s="605"/>
      <c r="I21" s="605"/>
      <c r="J21" s="605"/>
      <c r="K21" s="605"/>
      <c r="L21" s="605"/>
      <c r="M21" s="605"/>
      <c r="N21" s="605"/>
    </row>
  </sheetData>
  <mergeCells count="11">
    <mergeCell ref="A1:N1"/>
    <mergeCell ref="A21:N21"/>
    <mergeCell ref="B2:D2"/>
    <mergeCell ref="E2:G2"/>
    <mergeCell ref="H2:J2"/>
    <mergeCell ref="K2:M2"/>
    <mergeCell ref="N2:N3"/>
    <mergeCell ref="A15:N15"/>
    <mergeCell ref="A13:N13"/>
    <mergeCell ref="A14:N14"/>
    <mergeCell ref="A18:N18"/>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F5" sqref="F5"/>
    </sheetView>
  </sheetViews>
  <sheetFormatPr defaultColWidth="9.1796875" defaultRowHeight="13" x14ac:dyDescent="0.3"/>
  <cols>
    <col min="1" max="1" width="54.81640625" style="2" customWidth="1"/>
    <col min="2" max="2" width="13.453125" style="2" customWidth="1"/>
    <col min="3" max="3" width="22.453125" style="2" customWidth="1"/>
    <col min="4" max="5" width="9.1796875" style="2"/>
    <col min="6" max="6" width="11.453125" style="2" bestFit="1" customWidth="1"/>
    <col min="7" max="7" width="9.1796875" style="2"/>
    <col min="8" max="8" width="11.453125" style="2" bestFit="1" customWidth="1"/>
    <col min="9" max="16384" width="9.1796875" style="2"/>
  </cols>
  <sheetData>
    <row r="1" spans="1:3" ht="40" customHeight="1" x14ac:dyDescent="0.3">
      <c r="A1" s="620" t="s">
        <v>404</v>
      </c>
      <c r="B1" s="621"/>
      <c r="C1" s="622"/>
    </row>
    <row r="2" spans="1:3" ht="40" customHeight="1" x14ac:dyDescent="0.3">
      <c r="A2" s="13" t="s">
        <v>649</v>
      </c>
      <c r="B2" s="8"/>
      <c r="C2" s="37"/>
    </row>
    <row r="3" spans="1:3" ht="15" customHeight="1" x14ac:dyDescent="0.3">
      <c r="A3" s="14" t="s">
        <v>39</v>
      </c>
      <c r="B3" s="187" t="s">
        <v>40</v>
      </c>
      <c r="C3" s="167" t="s">
        <v>112</v>
      </c>
    </row>
    <row r="4" spans="1:3" ht="15" customHeight="1" x14ac:dyDescent="0.3">
      <c r="A4" s="134" t="s">
        <v>57</v>
      </c>
      <c r="B4" s="385">
        <v>592</v>
      </c>
      <c r="C4" s="386">
        <v>11054</v>
      </c>
    </row>
    <row r="5" spans="1:3" ht="30" customHeight="1" x14ac:dyDescent="0.3">
      <c r="A5" s="134" t="s">
        <v>58</v>
      </c>
      <c r="B5" s="385">
        <v>144</v>
      </c>
      <c r="C5" s="386">
        <v>9202</v>
      </c>
    </row>
    <row r="6" spans="1:3" ht="30" customHeight="1" x14ac:dyDescent="0.3">
      <c r="A6" s="134" t="s">
        <v>59</v>
      </c>
      <c r="B6" s="385">
        <v>275</v>
      </c>
      <c r="C6" s="386">
        <v>40550</v>
      </c>
    </row>
    <row r="7" spans="1:3" ht="15" customHeight="1" x14ac:dyDescent="0.3">
      <c r="A7" s="134" t="s">
        <v>60</v>
      </c>
      <c r="B7" s="385">
        <v>5</v>
      </c>
      <c r="C7" s="386">
        <v>8400</v>
      </c>
    </row>
    <row r="8" spans="1:3" ht="15" customHeight="1" x14ac:dyDescent="0.3">
      <c r="A8" s="134" t="s">
        <v>66</v>
      </c>
      <c r="B8" s="385">
        <v>28</v>
      </c>
      <c r="C8" s="386">
        <v>25706</v>
      </c>
    </row>
    <row r="9" spans="1:3" ht="15" customHeight="1" x14ac:dyDescent="0.3">
      <c r="A9" s="134" t="s">
        <v>61</v>
      </c>
      <c r="B9" s="385">
        <v>3812</v>
      </c>
      <c r="C9" s="386">
        <v>4495</v>
      </c>
    </row>
    <row r="10" spans="1:3" ht="15" customHeight="1" x14ac:dyDescent="0.3">
      <c r="A10" s="178" t="s">
        <v>67</v>
      </c>
      <c r="B10" s="385">
        <v>3637</v>
      </c>
      <c r="C10" s="386">
        <v>4375</v>
      </c>
    </row>
    <row r="11" spans="1:3" ht="15" customHeight="1" x14ac:dyDescent="0.3">
      <c r="A11" s="134" t="s">
        <v>62</v>
      </c>
      <c r="B11" s="385">
        <v>127</v>
      </c>
      <c r="C11" s="386">
        <v>47663</v>
      </c>
    </row>
    <row r="12" spans="1:3" ht="15" customHeight="1" x14ac:dyDescent="0.3">
      <c r="A12" s="134" t="s">
        <v>63</v>
      </c>
      <c r="B12" s="385">
        <v>13</v>
      </c>
      <c r="C12" s="386">
        <v>66638</v>
      </c>
    </row>
    <row r="13" spans="1:3" ht="15" customHeight="1" x14ac:dyDescent="0.3">
      <c r="A13" s="134" t="s">
        <v>64</v>
      </c>
      <c r="B13" s="385">
        <v>219</v>
      </c>
      <c r="C13" s="386">
        <v>105136</v>
      </c>
    </row>
    <row r="14" spans="1:3" ht="15" customHeight="1" x14ac:dyDescent="0.3">
      <c r="A14" s="134" t="s">
        <v>65</v>
      </c>
      <c r="B14" s="385">
        <v>34</v>
      </c>
      <c r="C14" s="386">
        <v>147824</v>
      </c>
    </row>
    <row r="15" spans="1:3" ht="15" customHeight="1" thickBot="1" x14ac:dyDescent="0.35">
      <c r="A15" s="23" t="s">
        <v>475</v>
      </c>
      <c r="B15" s="387">
        <f>SUM(B4:B9,B11:B14)</f>
        <v>5249</v>
      </c>
      <c r="C15" s="388">
        <f>((C4*B4)+(C5*B5)+(C6*B6)+(C7*B7)+(C8*B8)+(C9*B9)+(C11*B11)+(C12*B12)+(C13*B13)+(C14*B14))/B15</f>
        <v>13695.429415126691</v>
      </c>
    </row>
    <row r="16" spans="1:3" ht="15" customHeight="1" x14ac:dyDescent="0.3">
      <c r="A16" s="1"/>
      <c r="B16" s="1"/>
      <c r="C16" s="1"/>
    </row>
    <row r="17" spans="1:3" ht="15" customHeight="1" x14ac:dyDescent="0.3">
      <c r="A17" s="107" t="s">
        <v>131</v>
      </c>
      <c r="B17" s="1"/>
      <c r="C17" s="1"/>
    </row>
    <row r="18" spans="1:3" ht="39" customHeight="1" x14ac:dyDescent="0.3">
      <c r="A18" s="623" t="s">
        <v>151</v>
      </c>
      <c r="B18" s="623"/>
      <c r="C18" s="623"/>
    </row>
    <row r="19" spans="1:3" ht="30" customHeight="1" x14ac:dyDescent="0.3">
      <c r="A19" s="623" t="s">
        <v>476</v>
      </c>
      <c r="B19" s="623"/>
      <c r="C19" s="623"/>
    </row>
    <row r="20" spans="1:3" ht="38.25" customHeight="1" x14ac:dyDescent="0.3">
      <c r="A20" s="613" t="s">
        <v>132</v>
      </c>
      <c r="B20" s="613"/>
      <c r="C20" s="613"/>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34"/>
  <sheetViews>
    <sheetView zoomScaleNormal="100" workbookViewId="0">
      <selection activeCell="N126" sqref="N126"/>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42.75" customHeight="1" x14ac:dyDescent="0.3">
      <c r="A1" s="593" t="s">
        <v>402</v>
      </c>
      <c r="B1" s="571"/>
      <c r="C1" s="571"/>
      <c r="D1" s="571"/>
      <c r="E1" s="571"/>
      <c r="F1" s="571"/>
      <c r="G1" s="571"/>
      <c r="H1" s="571"/>
      <c r="I1" s="571"/>
      <c r="J1" s="572"/>
      <c r="K1" s="573"/>
    </row>
    <row r="2" spans="1:11" s="5" customFormat="1" ht="38.25" customHeight="1" x14ac:dyDescent="0.3">
      <c r="A2" s="628" t="s">
        <v>649</v>
      </c>
      <c r="B2" s="46"/>
      <c r="C2" s="627" t="s">
        <v>0</v>
      </c>
      <c r="D2" s="627"/>
      <c r="E2" s="627" t="s">
        <v>2</v>
      </c>
      <c r="F2" s="627"/>
      <c r="G2" s="627" t="s">
        <v>1</v>
      </c>
      <c r="H2" s="627"/>
      <c r="I2" s="625" t="s">
        <v>3</v>
      </c>
      <c r="J2" s="626"/>
      <c r="K2" s="47" t="s">
        <v>4</v>
      </c>
    </row>
    <row r="3" spans="1:11" s="5" customFormat="1" ht="15.75" customHeight="1" thickBot="1" x14ac:dyDescent="0.35">
      <c r="A3" s="629"/>
      <c r="B3" s="41"/>
      <c r="C3" s="42" t="s">
        <v>7</v>
      </c>
      <c r="D3" s="42" t="s">
        <v>8</v>
      </c>
      <c r="E3" s="42" t="s">
        <v>7</v>
      </c>
      <c r="F3" s="42" t="s">
        <v>8</v>
      </c>
      <c r="G3" s="42" t="s">
        <v>7</v>
      </c>
      <c r="H3" s="42" t="s">
        <v>8</v>
      </c>
      <c r="I3" s="100" t="s">
        <v>7</v>
      </c>
      <c r="J3" s="100" t="s">
        <v>8</v>
      </c>
      <c r="K3" s="36"/>
    </row>
    <row r="4" spans="1:11" s="5" customFormat="1" x14ac:dyDescent="0.3">
      <c r="A4" s="220" t="s">
        <v>650</v>
      </c>
      <c r="B4" s="146"/>
      <c r="C4" s="584"/>
      <c r="D4" s="585"/>
      <c r="E4" s="585"/>
      <c r="F4" s="585"/>
      <c r="G4" s="585"/>
      <c r="H4" s="585"/>
      <c r="I4" s="585"/>
      <c r="J4" s="585"/>
      <c r="K4" s="586"/>
    </row>
    <row r="5" spans="1:11" s="5" customFormat="1" x14ac:dyDescent="0.3">
      <c r="A5" s="264" t="s">
        <v>538</v>
      </c>
      <c r="B5" s="265" t="s">
        <v>537</v>
      </c>
      <c r="C5" s="587"/>
      <c r="D5" s="588"/>
      <c r="E5" s="588"/>
      <c r="F5" s="588"/>
      <c r="G5" s="588"/>
      <c r="H5" s="588"/>
      <c r="I5" s="588"/>
      <c r="J5" s="588"/>
      <c r="K5" s="589"/>
    </row>
    <row r="6" spans="1:11" s="5" customFormat="1" x14ac:dyDescent="0.3">
      <c r="A6" s="148" t="s">
        <v>552</v>
      </c>
      <c r="B6" s="266" t="s">
        <v>539</v>
      </c>
      <c r="C6" s="10"/>
      <c r="D6" s="10"/>
      <c r="E6" s="10"/>
      <c r="F6" s="10"/>
      <c r="G6" s="10"/>
      <c r="H6" s="10"/>
      <c r="I6" s="96"/>
      <c r="J6" s="97"/>
      <c r="K6" s="17"/>
    </row>
    <row r="7" spans="1:11" s="5" customFormat="1" x14ac:dyDescent="0.3">
      <c r="A7" s="148" t="s">
        <v>553</v>
      </c>
      <c r="B7" s="266" t="s">
        <v>540</v>
      </c>
      <c r="C7" s="10"/>
      <c r="D7" s="10"/>
      <c r="E7" s="10"/>
      <c r="F7" s="10"/>
      <c r="G7" s="10"/>
      <c r="H7" s="10"/>
      <c r="I7" s="96"/>
      <c r="J7" s="97"/>
      <c r="K7" s="17"/>
    </row>
    <row r="8" spans="1:11" s="5" customFormat="1" x14ac:dyDescent="0.3">
      <c r="A8" s="148" t="s">
        <v>554</v>
      </c>
      <c r="B8" s="266" t="s">
        <v>541</v>
      </c>
      <c r="C8" s="10"/>
      <c r="D8" s="10"/>
      <c r="E8" s="10"/>
      <c r="F8" s="10"/>
      <c r="G8" s="10"/>
      <c r="H8" s="10"/>
      <c r="I8" s="96"/>
      <c r="J8" s="97"/>
      <c r="K8" s="17"/>
    </row>
    <row r="9" spans="1:11" s="5" customFormat="1" x14ac:dyDescent="0.3">
      <c r="A9" s="148" t="s">
        <v>555</v>
      </c>
      <c r="B9" s="266" t="s">
        <v>542</v>
      </c>
      <c r="C9" s="10"/>
      <c r="D9" s="10"/>
      <c r="E9" s="10"/>
      <c r="F9" s="10"/>
      <c r="G9" s="10"/>
      <c r="H9" s="10"/>
      <c r="I9" s="96"/>
      <c r="J9" s="97"/>
      <c r="K9" s="17"/>
    </row>
    <row r="10" spans="1:11" s="5" customFormat="1" x14ac:dyDescent="0.3">
      <c r="A10" s="148" t="s">
        <v>556</v>
      </c>
      <c r="B10" s="266" t="s">
        <v>543</v>
      </c>
      <c r="C10" s="10"/>
      <c r="D10" s="10"/>
      <c r="E10" s="10"/>
      <c r="F10" s="10"/>
      <c r="G10" s="10"/>
      <c r="H10" s="10"/>
      <c r="I10" s="96"/>
      <c r="J10" s="97"/>
      <c r="K10" s="17"/>
    </row>
    <row r="11" spans="1:11" s="5" customFormat="1" x14ac:dyDescent="0.3">
      <c r="A11" s="148" t="s">
        <v>557</v>
      </c>
      <c r="B11" s="266" t="s">
        <v>544</v>
      </c>
      <c r="C11" s="10"/>
      <c r="D11" s="10"/>
      <c r="E11" s="10"/>
      <c r="F11" s="10"/>
      <c r="G11" s="10"/>
      <c r="H11" s="10"/>
      <c r="I11" s="96"/>
      <c r="J11" s="97"/>
      <c r="K11" s="17"/>
    </row>
    <row r="12" spans="1:11" s="5" customFormat="1" x14ac:dyDescent="0.3">
      <c r="A12" s="148" t="s">
        <v>551</v>
      </c>
      <c r="B12" s="266" t="s">
        <v>545</v>
      </c>
      <c r="C12" s="10"/>
      <c r="D12" s="10"/>
      <c r="E12" s="10"/>
      <c r="F12" s="10"/>
      <c r="G12" s="10"/>
      <c r="H12" s="10"/>
      <c r="I12" s="96"/>
      <c r="J12" s="97"/>
      <c r="K12" s="17"/>
    </row>
    <row r="13" spans="1:11" s="5" customFormat="1" x14ac:dyDescent="0.3">
      <c r="A13" s="148" t="s">
        <v>558</v>
      </c>
      <c r="B13" s="266" t="s">
        <v>546</v>
      </c>
      <c r="C13" s="128">
        <v>1</v>
      </c>
      <c r="D13" s="128">
        <v>7</v>
      </c>
      <c r="E13" s="10"/>
      <c r="F13" s="10"/>
      <c r="G13" s="128">
        <v>7</v>
      </c>
      <c r="H13" s="128">
        <v>6</v>
      </c>
      <c r="I13" s="114"/>
      <c r="J13" s="129"/>
      <c r="K13" s="17">
        <f t="shared" ref="K13:K19" si="0">SUM(C13:J13)</f>
        <v>21</v>
      </c>
    </row>
    <row r="14" spans="1:11" s="5" customFormat="1" x14ac:dyDescent="0.3">
      <c r="A14" s="148" t="s">
        <v>559</v>
      </c>
      <c r="B14" s="266" t="s">
        <v>547</v>
      </c>
      <c r="C14" s="10"/>
      <c r="D14" s="10"/>
      <c r="E14" s="10"/>
      <c r="F14" s="10"/>
      <c r="G14" s="10"/>
      <c r="H14" s="10"/>
      <c r="I14" s="96"/>
      <c r="J14" s="97"/>
      <c r="K14" s="17"/>
    </row>
    <row r="15" spans="1:11" s="5" customFormat="1" x14ac:dyDescent="0.3">
      <c r="A15" s="148" t="s">
        <v>560</v>
      </c>
      <c r="B15" s="266" t="s">
        <v>548</v>
      </c>
      <c r="C15" s="10"/>
      <c r="D15" s="10"/>
      <c r="E15" s="10"/>
      <c r="F15" s="10"/>
      <c r="G15" s="10"/>
      <c r="H15" s="10"/>
      <c r="I15" s="96"/>
      <c r="J15" s="97"/>
      <c r="K15" s="17"/>
    </row>
    <row r="16" spans="1:11" s="5" customFormat="1" x14ac:dyDescent="0.3">
      <c r="A16" s="148" t="s">
        <v>550</v>
      </c>
      <c r="B16" s="266" t="s">
        <v>549</v>
      </c>
      <c r="C16" s="128">
        <v>52</v>
      </c>
      <c r="D16" s="128">
        <v>23</v>
      </c>
      <c r="E16" s="10"/>
      <c r="F16" s="10"/>
      <c r="G16" s="128">
        <v>49</v>
      </c>
      <c r="H16" s="128">
        <v>33</v>
      </c>
      <c r="I16" s="114">
        <v>1</v>
      </c>
      <c r="J16" s="129">
        <v>5</v>
      </c>
      <c r="K16" s="17">
        <f t="shared" si="0"/>
        <v>163</v>
      </c>
    </row>
    <row r="17" spans="1:11" s="5" customFormat="1" x14ac:dyDescent="0.3">
      <c r="A17" s="267" t="s">
        <v>97</v>
      </c>
      <c r="B17" s="268" t="s">
        <v>98</v>
      </c>
      <c r="C17" s="12">
        <f>SUM(C6:C16)</f>
        <v>53</v>
      </c>
      <c r="D17" s="12">
        <f t="shared" ref="D17:J17" si="1">SUM(D6:D16)</f>
        <v>30</v>
      </c>
      <c r="E17" s="12"/>
      <c r="F17" s="12"/>
      <c r="G17" s="12">
        <f t="shared" si="1"/>
        <v>56</v>
      </c>
      <c r="H17" s="12">
        <f t="shared" si="1"/>
        <v>39</v>
      </c>
      <c r="I17" s="12">
        <f t="shared" si="1"/>
        <v>1</v>
      </c>
      <c r="J17" s="12">
        <f t="shared" si="1"/>
        <v>5</v>
      </c>
      <c r="K17" s="17">
        <f>SUM(K6:K16)</f>
        <v>184</v>
      </c>
    </row>
    <row r="18" spans="1:11" s="5" customFormat="1" ht="15" customHeight="1" x14ac:dyDescent="0.3">
      <c r="A18" s="277" t="s">
        <v>681</v>
      </c>
      <c r="B18" s="278" t="s">
        <v>98</v>
      </c>
      <c r="C18" s="361">
        <v>8</v>
      </c>
      <c r="D18" s="361">
        <v>4</v>
      </c>
      <c r="E18" s="104"/>
      <c r="F18" s="104"/>
      <c r="G18" s="361">
        <v>11</v>
      </c>
      <c r="H18" s="361">
        <v>12</v>
      </c>
      <c r="I18" s="361"/>
      <c r="J18" s="361">
        <v>4</v>
      </c>
      <c r="K18" s="19">
        <f t="shared" si="0"/>
        <v>39</v>
      </c>
    </row>
    <row r="19" spans="1:11" s="5" customFormat="1" ht="15" customHeight="1" x14ac:dyDescent="0.3">
      <c r="A19" s="277" t="s">
        <v>682</v>
      </c>
      <c r="B19" s="278" t="s">
        <v>98</v>
      </c>
      <c r="C19" s="361">
        <v>2</v>
      </c>
      <c r="D19" s="361">
        <v>1</v>
      </c>
      <c r="E19" s="104"/>
      <c r="F19" s="104"/>
      <c r="G19" s="361">
        <v>1</v>
      </c>
      <c r="H19" s="361">
        <v>4</v>
      </c>
      <c r="I19" s="361">
        <v>1</v>
      </c>
      <c r="J19" s="361">
        <v>2</v>
      </c>
      <c r="K19" s="19">
        <f t="shared" si="0"/>
        <v>11</v>
      </c>
    </row>
    <row r="20" spans="1:11" s="5" customFormat="1" x14ac:dyDescent="0.3">
      <c r="A20" s="151" t="s">
        <v>651</v>
      </c>
      <c r="B20" s="279"/>
      <c r="C20" s="578"/>
      <c r="D20" s="579"/>
      <c r="E20" s="579"/>
      <c r="F20" s="579"/>
      <c r="G20" s="579"/>
      <c r="H20" s="579"/>
      <c r="I20" s="579"/>
      <c r="J20" s="579"/>
      <c r="K20" s="580"/>
    </row>
    <row r="21" spans="1:11" s="2" customFormat="1" x14ac:dyDescent="0.3">
      <c r="A21" s="264" t="s">
        <v>538</v>
      </c>
      <c r="B21" s="265" t="s">
        <v>537</v>
      </c>
      <c r="C21" s="89"/>
      <c r="D21" s="90"/>
      <c r="E21" s="90"/>
      <c r="F21" s="90"/>
      <c r="G21" s="90"/>
      <c r="H21" s="90"/>
      <c r="I21" s="90"/>
      <c r="J21" s="90"/>
      <c r="K21" s="91"/>
    </row>
    <row r="22" spans="1:11" ht="15" customHeight="1" x14ac:dyDescent="0.3">
      <c r="A22" s="148" t="s">
        <v>552</v>
      </c>
      <c r="B22" s="266" t="s">
        <v>539</v>
      </c>
      <c r="C22" s="10"/>
      <c r="D22" s="10"/>
      <c r="E22" s="10"/>
      <c r="F22" s="10"/>
      <c r="G22" s="10"/>
      <c r="H22" s="10"/>
      <c r="I22" s="96"/>
      <c r="J22" s="97"/>
      <c r="K22" s="17"/>
    </row>
    <row r="23" spans="1:11" x14ac:dyDescent="0.3">
      <c r="A23" s="148" t="s">
        <v>553</v>
      </c>
      <c r="B23" s="266" t="s">
        <v>540</v>
      </c>
      <c r="C23" s="10"/>
      <c r="D23" s="10"/>
      <c r="E23" s="10"/>
      <c r="F23" s="10"/>
      <c r="G23" s="10"/>
      <c r="H23" s="10"/>
      <c r="I23" s="96"/>
      <c r="J23" s="97"/>
      <c r="K23" s="17"/>
    </row>
    <row r="24" spans="1:11" x14ac:dyDescent="0.3">
      <c r="A24" s="148" t="s">
        <v>554</v>
      </c>
      <c r="B24" s="266" t="s">
        <v>541</v>
      </c>
      <c r="C24" s="114">
        <v>4</v>
      </c>
      <c r="D24" s="128"/>
      <c r="E24" s="10"/>
      <c r="F24" s="10"/>
      <c r="G24" s="114">
        <v>1</v>
      </c>
      <c r="H24" s="128"/>
      <c r="I24" s="114"/>
      <c r="J24" s="129"/>
      <c r="K24" s="17">
        <f t="shared" ref="K24:K35" si="2">SUM(C24:J24)</f>
        <v>5</v>
      </c>
    </row>
    <row r="25" spans="1:11" x14ac:dyDescent="0.3">
      <c r="A25" s="148" t="s">
        <v>555</v>
      </c>
      <c r="B25" s="266" t="s">
        <v>542</v>
      </c>
      <c r="C25" s="10"/>
      <c r="D25" s="10"/>
      <c r="E25" s="10"/>
      <c r="F25" s="10"/>
      <c r="G25" s="10"/>
      <c r="H25" s="10"/>
      <c r="I25" s="96"/>
      <c r="J25" s="97"/>
      <c r="K25" s="17"/>
    </row>
    <row r="26" spans="1:11" x14ac:dyDescent="0.3">
      <c r="A26" s="148" t="s">
        <v>556</v>
      </c>
      <c r="B26" s="266" t="s">
        <v>543</v>
      </c>
      <c r="C26" s="114"/>
      <c r="D26" s="128"/>
      <c r="E26" s="10"/>
      <c r="F26" s="10"/>
      <c r="G26" s="114">
        <v>10</v>
      </c>
      <c r="H26" s="128"/>
      <c r="I26" s="114"/>
      <c r="J26" s="129"/>
      <c r="K26" s="17">
        <f t="shared" si="2"/>
        <v>10</v>
      </c>
    </row>
    <row r="27" spans="1:11" x14ac:dyDescent="0.3">
      <c r="A27" s="148" t="s">
        <v>557</v>
      </c>
      <c r="B27" s="266" t="s">
        <v>544</v>
      </c>
      <c r="C27" s="114">
        <v>82</v>
      </c>
      <c r="D27" s="128"/>
      <c r="E27" s="10"/>
      <c r="F27" s="10"/>
      <c r="G27" s="114">
        <v>48</v>
      </c>
      <c r="H27" s="128"/>
      <c r="I27" s="114">
        <v>4</v>
      </c>
      <c r="J27" s="129">
        <v>5</v>
      </c>
      <c r="K27" s="17">
        <f t="shared" si="2"/>
        <v>139</v>
      </c>
    </row>
    <row r="28" spans="1:11" x14ac:dyDescent="0.3">
      <c r="A28" s="148" t="s">
        <v>551</v>
      </c>
      <c r="B28" s="266" t="s">
        <v>545</v>
      </c>
      <c r="C28" s="10"/>
      <c r="D28" s="10"/>
      <c r="E28" s="10"/>
      <c r="F28" s="10"/>
      <c r="G28" s="10"/>
      <c r="H28" s="10"/>
      <c r="I28" s="96"/>
      <c r="J28" s="97"/>
      <c r="K28" s="17"/>
    </row>
    <row r="29" spans="1:11" x14ac:dyDescent="0.3">
      <c r="A29" s="148" t="s">
        <v>558</v>
      </c>
      <c r="B29" s="266" t="s">
        <v>546</v>
      </c>
      <c r="C29" s="114">
        <v>86</v>
      </c>
      <c r="D29" s="128"/>
      <c r="E29" s="10"/>
      <c r="F29" s="10"/>
      <c r="G29" s="114">
        <v>36</v>
      </c>
      <c r="H29" s="128"/>
      <c r="I29" s="114"/>
      <c r="J29" s="129">
        <v>8</v>
      </c>
      <c r="K29" s="17">
        <f t="shared" si="2"/>
        <v>130</v>
      </c>
    </row>
    <row r="30" spans="1:11" x14ac:dyDescent="0.3">
      <c r="A30" s="148" t="s">
        <v>559</v>
      </c>
      <c r="B30" s="266" t="s">
        <v>547</v>
      </c>
      <c r="C30" s="10"/>
      <c r="D30" s="10"/>
      <c r="E30" s="10"/>
      <c r="F30" s="10"/>
      <c r="G30" s="10"/>
      <c r="H30" s="10"/>
      <c r="I30" s="96"/>
      <c r="J30" s="97"/>
      <c r="K30" s="17"/>
    </row>
    <row r="31" spans="1:11" x14ac:dyDescent="0.3">
      <c r="A31" s="148" t="s">
        <v>560</v>
      </c>
      <c r="B31" s="266" t="s">
        <v>548</v>
      </c>
      <c r="C31" s="10"/>
      <c r="D31" s="10"/>
      <c r="E31" s="10"/>
      <c r="F31" s="10"/>
      <c r="G31" s="114">
        <v>17</v>
      </c>
      <c r="H31" s="128"/>
      <c r="I31" s="114"/>
      <c r="J31" s="129"/>
      <c r="K31" s="22">
        <f t="shared" si="2"/>
        <v>17</v>
      </c>
    </row>
    <row r="32" spans="1:11" x14ac:dyDescent="0.3">
      <c r="A32" s="148" t="s">
        <v>550</v>
      </c>
      <c r="B32" s="266" t="s">
        <v>549</v>
      </c>
      <c r="C32" s="10"/>
      <c r="D32" s="10"/>
      <c r="E32" s="10"/>
      <c r="F32" s="10"/>
      <c r="G32" s="10"/>
      <c r="H32" s="10"/>
      <c r="I32" s="96"/>
      <c r="J32" s="97"/>
      <c r="K32" s="22"/>
    </row>
    <row r="33" spans="1:11" x14ac:dyDescent="0.3">
      <c r="A33" s="267" t="s">
        <v>97</v>
      </c>
      <c r="B33" s="268" t="s">
        <v>98</v>
      </c>
      <c r="C33" s="12">
        <f>SUM(C22:C32)</f>
        <v>172</v>
      </c>
      <c r="D33" s="12"/>
      <c r="E33" s="12"/>
      <c r="F33" s="12"/>
      <c r="G33" s="12">
        <f t="shared" ref="G33" si="3">SUM(G22:G32)</f>
        <v>112</v>
      </c>
      <c r="H33" s="12"/>
      <c r="I33" s="12">
        <f t="shared" ref="I33" si="4">SUM(I22:I32)</f>
        <v>4</v>
      </c>
      <c r="J33" s="12">
        <f t="shared" ref="J33" si="5">SUM(J22:J32)</f>
        <v>13</v>
      </c>
      <c r="K33" s="22">
        <f>SUM(K22:K32)</f>
        <v>301</v>
      </c>
    </row>
    <row r="34" spans="1:11" ht="15" customHeight="1" x14ac:dyDescent="0.3">
      <c r="A34" s="277" t="s">
        <v>683</v>
      </c>
      <c r="B34" s="278" t="s">
        <v>98</v>
      </c>
      <c r="C34" s="361">
        <v>132</v>
      </c>
      <c r="D34" s="361"/>
      <c r="E34" s="135"/>
      <c r="F34" s="135"/>
      <c r="G34" s="361">
        <v>75</v>
      </c>
      <c r="H34" s="361"/>
      <c r="I34" s="361">
        <v>2</v>
      </c>
      <c r="J34" s="361">
        <v>5</v>
      </c>
      <c r="K34" s="17">
        <f t="shared" si="2"/>
        <v>214</v>
      </c>
    </row>
    <row r="35" spans="1:11" ht="15" customHeight="1" thickBot="1" x14ac:dyDescent="0.35">
      <c r="A35" s="277" t="s">
        <v>682</v>
      </c>
      <c r="B35" s="278" t="s">
        <v>98</v>
      </c>
      <c r="C35" s="361">
        <v>4</v>
      </c>
      <c r="D35" s="361"/>
      <c r="E35" s="136"/>
      <c r="F35" s="136"/>
      <c r="G35" s="361">
        <v>5</v>
      </c>
      <c r="H35" s="361"/>
      <c r="I35" s="361">
        <v>1</v>
      </c>
      <c r="J35" s="361">
        <v>2</v>
      </c>
      <c r="K35" s="17">
        <f t="shared" si="2"/>
        <v>12</v>
      </c>
    </row>
    <row r="36" spans="1:11" s="5" customFormat="1" x14ac:dyDescent="0.3">
      <c r="A36" s="151" t="s">
        <v>652</v>
      </c>
      <c r="B36" s="146"/>
      <c r="C36" s="584"/>
      <c r="D36" s="585"/>
      <c r="E36" s="585"/>
      <c r="F36" s="585"/>
      <c r="G36" s="585"/>
      <c r="H36" s="585"/>
      <c r="I36" s="585"/>
      <c r="J36" s="585"/>
      <c r="K36" s="586"/>
    </row>
    <row r="37" spans="1:11" s="5" customFormat="1" x14ac:dyDescent="0.3">
      <c r="A37" s="264" t="s">
        <v>538</v>
      </c>
      <c r="B37" s="265" t="s">
        <v>537</v>
      </c>
      <c r="C37" s="587"/>
      <c r="D37" s="588"/>
      <c r="E37" s="588"/>
      <c r="F37" s="588"/>
      <c r="G37" s="588"/>
      <c r="H37" s="588"/>
      <c r="I37" s="588"/>
      <c r="J37" s="588"/>
      <c r="K37" s="589"/>
    </row>
    <row r="38" spans="1:11" s="5" customFormat="1" x14ac:dyDescent="0.3">
      <c r="A38" s="148" t="s">
        <v>552</v>
      </c>
      <c r="B38" s="266" t="s">
        <v>539</v>
      </c>
      <c r="C38" s="10"/>
      <c r="D38" s="10"/>
      <c r="E38" s="10"/>
      <c r="F38" s="10"/>
      <c r="G38" s="10"/>
      <c r="H38" s="10"/>
      <c r="I38" s="96"/>
      <c r="J38" s="97"/>
      <c r="K38" s="17"/>
    </row>
    <row r="39" spans="1:11" s="5" customFormat="1" x14ac:dyDescent="0.3">
      <c r="A39" s="148" t="s">
        <v>553</v>
      </c>
      <c r="B39" s="266" t="s">
        <v>540</v>
      </c>
      <c r="C39" s="10"/>
      <c r="D39" s="10"/>
      <c r="E39" s="10"/>
      <c r="F39" s="10"/>
      <c r="G39" s="10"/>
      <c r="H39" s="10"/>
      <c r="I39" s="96"/>
      <c r="J39" s="97"/>
      <c r="K39" s="17"/>
    </row>
    <row r="40" spans="1:11" s="5" customFormat="1" x14ac:dyDescent="0.3">
      <c r="A40" s="148" t="s">
        <v>554</v>
      </c>
      <c r="B40" s="266" t="s">
        <v>541</v>
      </c>
      <c r="C40" s="10"/>
      <c r="D40" s="10"/>
      <c r="E40" s="10"/>
      <c r="F40" s="10"/>
      <c r="G40" s="10"/>
      <c r="H40" s="10"/>
      <c r="I40" s="96"/>
      <c r="J40" s="97"/>
      <c r="K40" s="17"/>
    </row>
    <row r="41" spans="1:11" s="5" customFormat="1" x14ac:dyDescent="0.3">
      <c r="A41" s="148" t="s">
        <v>555</v>
      </c>
      <c r="B41" s="266" t="s">
        <v>542</v>
      </c>
      <c r="C41" s="10"/>
      <c r="D41" s="10"/>
      <c r="E41" s="10"/>
      <c r="F41" s="10"/>
      <c r="G41" s="10"/>
      <c r="H41" s="10"/>
      <c r="I41" s="96"/>
      <c r="J41" s="97"/>
      <c r="K41" s="17"/>
    </row>
    <row r="42" spans="1:11" s="5" customFormat="1" x14ac:dyDescent="0.3">
      <c r="A42" s="148" t="s">
        <v>556</v>
      </c>
      <c r="B42" s="266" t="s">
        <v>543</v>
      </c>
      <c r="C42" s="10"/>
      <c r="D42" s="10"/>
      <c r="E42" s="10"/>
      <c r="F42" s="10"/>
      <c r="G42" s="10"/>
      <c r="H42" s="10"/>
      <c r="I42" s="96"/>
      <c r="J42" s="97"/>
      <c r="K42" s="17"/>
    </row>
    <row r="43" spans="1:11" s="5" customFormat="1" x14ac:dyDescent="0.3">
      <c r="A43" s="148" t="s">
        <v>557</v>
      </c>
      <c r="B43" s="266" t="s">
        <v>544</v>
      </c>
      <c r="C43" s="10"/>
      <c r="D43" s="10"/>
      <c r="E43" s="10"/>
      <c r="F43" s="10"/>
      <c r="G43" s="10"/>
      <c r="H43" s="10"/>
      <c r="I43" s="96"/>
      <c r="J43" s="97"/>
      <c r="K43" s="17"/>
    </row>
    <row r="44" spans="1:11" s="5" customFormat="1" x14ac:dyDescent="0.3">
      <c r="A44" s="148" t="s">
        <v>551</v>
      </c>
      <c r="B44" s="266" t="s">
        <v>545</v>
      </c>
      <c r="C44" s="128">
        <v>23</v>
      </c>
      <c r="D44" s="128"/>
      <c r="E44" s="10"/>
      <c r="F44" s="10"/>
      <c r="G44" s="128">
        <v>9</v>
      </c>
      <c r="H44" s="128"/>
      <c r="I44" s="114"/>
      <c r="J44" s="129"/>
      <c r="K44" s="17">
        <f t="shared" ref="K44:K45" si="6">SUM(C44:J44)</f>
        <v>32</v>
      </c>
    </row>
    <row r="45" spans="1:11" s="5" customFormat="1" x14ac:dyDescent="0.3">
      <c r="A45" s="148" t="s">
        <v>558</v>
      </c>
      <c r="B45" s="266" t="s">
        <v>546</v>
      </c>
      <c r="C45" s="128">
        <v>27</v>
      </c>
      <c r="D45" s="128"/>
      <c r="E45" s="10"/>
      <c r="F45" s="10"/>
      <c r="G45" s="128">
        <v>11</v>
      </c>
      <c r="H45" s="128"/>
      <c r="I45" s="114"/>
      <c r="J45" s="129">
        <v>1</v>
      </c>
      <c r="K45" s="17">
        <f t="shared" si="6"/>
        <v>39</v>
      </c>
    </row>
    <row r="46" spans="1:11" s="5" customFormat="1" x14ac:dyDescent="0.3">
      <c r="A46" s="148" t="s">
        <v>559</v>
      </c>
      <c r="B46" s="266" t="s">
        <v>547</v>
      </c>
      <c r="C46" s="10"/>
      <c r="D46" s="10"/>
      <c r="E46" s="10"/>
      <c r="F46" s="10"/>
      <c r="G46" s="10"/>
      <c r="H46" s="10"/>
      <c r="I46" s="96"/>
      <c r="J46" s="97"/>
      <c r="K46" s="17"/>
    </row>
    <row r="47" spans="1:11" s="5" customFormat="1" x14ac:dyDescent="0.3">
      <c r="A47" s="148" t="s">
        <v>560</v>
      </c>
      <c r="B47" s="266" t="s">
        <v>548</v>
      </c>
      <c r="C47" s="10"/>
      <c r="D47" s="10"/>
      <c r="E47" s="10"/>
      <c r="F47" s="10"/>
      <c r="G47" s="10"/>
      <c r="H47" s="10"/>
      <c r="I47" s="96"/>
      <c r="J47" s="97"/>
      <c r="K47" s="17"/>
    </row>
    <row r="48" spans="1:11" s="5" customFormat="1" x14ac:dyDescent="0.3">
      <c r="A48" s="148" t="s">
        <v>550</v>
      </c>
      <c r="B48" s="266" t="s">
        <v>549</v>
      </c>
      <c r="C48" s="10"/>
      <c r="D48" s="10"/>
      <c r="E48" s="10"/>
      <c r="F48" s="10"/>
      <c r="G48" s="10"/>
      <c r="H48" s="10"/>
      <c r="I48" s="96"/>
      <c r="J48" s="97"/>
      <c r="K48" s="17"/>
    </row>
    <row r="49" spans="1:11" s="5" customFormat="1" x14ac:dyDescent="0.3">
      <c r="A49" s="267" t="s">
        <v>97</v>
      </c>
      <c r="B49" s="268" t="s">
        <v>98</v>
      </c>
      <c r="C49" s="12">
        <f>SUM(C38:C48)</f>
        <v>50</v>
      </c>
      <c r="D49" s="12"/>
      <c r="E49" s="12"/>
      <c r="F49" s="12"/>
      <c r="G49" s="12">
        <f t="shared" ref="G49:J49" si="7">SUM(G38:G48)</f>
        <v>20</v>
      </c>
      <c r="H49" s="12"/>
      <c r="I49" s="12"/>
      <c r="J49" s="12">
        <f t="shared" si="7"/>
        <v>1</v>
      </c>
      <c r="K49" s="17">
        <f>SUM(K38:K48)</f>
        <v>71</v>
      </c>
    </row>
    <row r="50" spans="1:11" s="5" customFormat="1" ht="15" customHeight="1" x14ac:dyDescent="0.3">
      <c r="A50" s="277" t="s">
        <v>683</v>
      </c>
      <c r="B50" s="278" t="s">
        <v>98</v>
      </c>
      <c r="C50" s="361">
        <v>3</v>
      </c>
      <c r="D50" s="361"/>
      <c r="E50" s="104"/>
      <c r="F50" s="104"/>
      <c r="G50" s="361"/>
      <c r="H50" s="361"/>
      <c r="I50" s="361"/>
      <c r="J50" s="361"/>
      <c r="K50" s="19">
        <f t="shared" ref="K50:K51" si="8">SUM(C50:J50)</f>
        <v>3</v>
      </c>
    </row>
    <row r="51" spans="1:11" s="5" customFormat="1" ht="15" customHeight="1" x14ac:dyDescent="0.3">
      <c r="A51" s="277" t="s">
        <v>682</v>
      </c>
      <c r="B51" s="278" t="s">
        <v>98</v>
      </c>
      <c r="C51" s="361">
        <v>1</v>
      </c>
      <c r="D51" s="361"/>
      <c r="E51" s="104"/>
      <c r="F51" s="104"/>
      <c r="G51" s="361"/>
      <c r="H51" s="361"/>
      <c r="I51" s="361"/>
      <c r="J51" s="361"/>
      <c r="K51" s="19">
        <f t="shared" si="8"/>
        <v>1</v>
      </c>
    </row>
    <row r="52" spans="1:11" s="5" customFormat="1" x14ac:dyDescent="0.3">
      <c r="A52" s="151" t="s">
        <v>653</v>
      </c>
      <c r="B52" s="279"/>
      <c r="C52" s="578"/>
      <c r="D52" s="579"/>
      <c r="E52" s="579"/>
      <c r="F52" s="579"/>
      <c r="G52" s="579"/>
      <c r="H52" s="579"/>
      <c r="I52" s="579"/>
      <c r="J52" s="579"/>
      <c r="K52" s="580"/>
    </row>
    <row r="53" spans="1:11" s="2" customFormat="1" x14ac:dyDescent="0.3">
      <c r="A53" s="264" t="s">
        <v>538</v>
      </c>
      <c r="B53" s="265" t="s">
        <v>537</v>
      </c>
      <c r="C53" s="89"/>
      <c r="D53" s="90"/>
      <c r="E53" s="90"/>
      <c r="F53" s="90"/>
      <c r="G53" s="90"/>
      <c r="H53" s="90"/>
      <c r="I53" s="90"/>
      <c r="J53" s="90"/>
      <c r="K53" s="91"/>
    </row>
    <row r="54" spans="1:11" ht="15" customHeight="1" x14ac:dyDescent="0.3">
      <c r="A54" s="148" t="s">
        <v>552</v>
      </c>
      <c r="B54" s="266" t="s">
        <v>539</v>
      </c>
      <c r="C54" s="10"/>
      <c r="D54" s="10"/>
      <c r="E54" s="10"/>
      <c r="F54" s="10"/>
      <c r="G54" s="10"/>
      <c r="H54" s="10"/>
      <c r="I54" s="96"/>
      <c r="J54" s="97"/>
      <c r="K54" s="17"/>
    </row>
    <row r="55" spans="1:11" x14ac:dyDescent="0.3">
      <c r="A55" s="148" t="s">
        <v>553</v>
      </c>
      <c r="B55" s="266" t="s">
        <v>540</v>
      </c>
      <c r="C55" s="10"/>
      <c r="D55" s="10"/>
      <c r="E55" s="10"/>
      <c r="F55" s="10"/>
      <c r="G55" s="10"/>
      <c r="H55" s="10"/>
      <c r="I55" s="96"/>
      <c r="J55" s="97"/>
      <c r="K55" s="17"/>
    </row>
    <row r="56" spans="1:11" x14ac:dyDescent="0.3">
      <c r="A56" s="148" t="s">
        <v>554</v>
      </c>
      <c r="B56" s="266" t="s">
        <v>541</v>
      </c>
      <c r="C56" s="10"/>
      <c r="D56" s="10"/>
      <c r="E56" s="10"/>
      <c r="F56" s="10"/>
      <c r="G56" s="10"/>
      <c r="H56" s="10"/>
      <c r="I56" s="96"/>
      <c r="J56" s="97"/>
      <c r="K56" s="17"/>
    </row>
    <row r="57" spans="1:11" x14ac:dyDescent="0.3">
      <c r="A57" s="148" t="s">
        <v>555</v>
      </c>
      <c r="B57" s="266" t="s">
        <v>542</v>
      </c>
      <c r="C57" s="128">
        <v>44</v>
      </c>
      <c r="D57" s="128">
        <v>11</v>
      </c>
      <c r="E57" s="10"/>
      <c r="F57" s="10"/>
      <c r="G57" s="128">
        <v>4</v>
      </c>
      <c r="H57" s="128">
        <v>3</v>
      </c>
      <c r="I57" s="114">
        <v>1</v>
      </c>
      <c r="J57" s="129">
        <v>1</v>
      </c>
      <c r="K57" s="17">
        <f t="shared" ref="K57:K60" si="9">SUM(C57:J57)</f>
        <v>64</v>
      </c>
    </row>
    <row r="58" spans="1:11" x14ac:dyDescent="0.3">
      <c r="A58" s="148" t="s">
        <v>556</v>
      </c>
      <c r="B58" s="266" t="s">
        <v>543</v>
      </c>
      <c r="C58" s="128">
        <v>91</v>
      </c>
      <c r="D58" s="128">
        <v>20</v>
      </c>
      <c r="E58" s="10"/>
      <c r="F58" s="10"/>
      <c r="G58" s="128">
        <v>67</v>
      </c>
      <c r="H58" s="128">
        <v>17</v>
      </c>
      <c r="I58" s="114"/>
      <c r="J58" s="129"/>
      <c r="K58" s="17">
        <f t="shared" si="9"/>
        <v>195</v>
      </c>
    </row>
    <row r="59" spans="1:11" x14ac:dyDescent="0.3">
      <c r="A59" s="148" t="s">
        <v>557</v>
      </c>
      <c r="B59" s="266" t="s">
        <v>544</v>
      </c>
      <c r="C59" s="10"/>
      <c r="D59" s="10"/>
      <c r="E59" s="10"/>
      <c r="F59" s="10"/>
      <c r="G59" s="10"/>
      <c r="H59" s="10"/>
      <c r="I59" s="96"/>
      <c r="J59" s="97"/>
      <c r="K59" s="17"/>
    </row>
    <row r="60" spans="1:11" x14ac:dyDescent="0.3">
      <c r="A60" s="148" t="s">
        <v>551</v>
      </c>
      <c r="B60" s="266" t="s">
        <v>545</v>
      </c>
      <c r="C60" s="128">
        <v>8</v>
      </c>
      <c r="D60" s="128">
        <v>2</v>
      </c>
      <c r="E60" s="10"/>
      <c r="F60" s="10"/>
      <c r="G60" s="128">
        <v>8</v>
      </c>
      <c r="H60" s="128">
        <v>1</v>
      </c>
      <c r="I60" s="114"/>
      <c r="J60" s="129"/>
      <c r="K60" s="17">
        <f t="shared" si="9"/>
        <v>19</v>
      </c>
    </row>
    <row r="61" spans="1:11" x14ac:dyDescent="0.3">
      <c r="A61" s="148" t="s">
        <v>558</v>
      </c>
      <c r="B61" s="266" t="s">
        <v>546</v>
      </c>
      <c r="C61" s="10"/>
      <c r="D61" s="10"/>
      <c r="E61" s="10"/>
      <c r="F61" s="10"/>
      <c r="G61" s="10"/>
      <c r="H61" s="10"/>
      <c r="I61" s="96"/>
      <c r="J61" s="97"/>
      <c r="K61" s="17"/>
    </row>
    <row r="62" spans="1:11" x14ac:dyDescent="0.3">
      <c r="A62" s="148" t="s">
        <v>559</v>
      </c>
      <c r="B62" s="266" t="s">
        <v>547</v>
      </c>
      <c r="C62" s="10"/>
      <c r="D62" s="10"/>
      <c r="E62" s="10"/>
      <c r="F62" s="10"/>
      <c r="G62" s="10"/>
      <c r="H62" s="10"/>
      <c r="I62" s="96"/>
      <c r="J62" s="97"/>
      <c r="K62" s="17"/>
    </row>
    <row r="63" spans="1:11" x14ac:dyDescent="0.3">
      <c r="A63" s="148" t="s">
        <v>560</v>
      </c>
      <c r="B63" s="266" t="s">
        <v>548</v>
      </c>
      <c r="C63" s="10"/>
      <c r="D63" s="10"/>
      <c r="E63" s="10"/>
      <c r="F63" s="10"/>
      <c r="G63" s="10"/>
      <c r="H63" s="10"/>
      <c r="I63" s="96"/>
      <c r="J63" s="97"/>
      <c r="K63" s="22"/>
    </row>
    <row r="64" spans="1:11" x14ac:dyDescent="0.3">
      <c r="A64" s="148" t="s">
        <v>550</v>
      </c>
      <c r="B64" s="266" t="s">
        <v>549</v>
      </c>
      <c r="C64" s="10"/>
      <c r="D64" s="10"/>
      <c r="E64" s="10"/>
      <c r="F64" s="10"/>
      <c r="G64" s="10"/>
      <c r="H64" s="10"/>
      <c r="I64" s="96"/>
      <c r="J64" s="97"/>
      <c r="K64" s="22"/>
    </row>
    <row r="65" spans="1:11" x14ac:dyDescent="0.3">
      <c r="A65" s="267" t="s">
        <v>97</v>
      </c>
      <c r="B65" s="268" t="s">
        <v>98</v>
      </c>
      <c r="C65" s="12">
        <f>SUM(C54:C64)</f>
        <v>143</v>
      </c>
      <c r="D65" s="12">
        <f t="shared" ref="D65:J65" si="10">SUM(D54:D64)</f>
        <v>33</v>
      </c>
      <c r="E65" s="12"/>
      <c r="F65" s="12"/>
      <c r="G65" s="12">
        <f t="shared" si="10"/>
        <v>79</v>
      </c>
      <c r="H65" s="12">
        <f t="shared" si="10"/>
        <v>21</v>
      </c>
      <c r="I65" s="12">
        <f t="shared" si="10"/>
        <v>1</v>
      </c>
      <c r="J65" s="12">
        <f t="shared" si="10"/>
        <v>1</v>
      </c>
      <c r="K65" s="22">
        <f>SUM(K54:K64)</f>
        <v>278</v>
      </c>
    </row>
    <row r="66" spans="1:11" ht="15" customHeight="1" x14ac:dyDescent="0.3">
      <c r="A66" s="277" t="s">
        <v>683</v>
      </c>
      <c r="B66" s="278" t="s">
        <v>98</v>
      </c>
      <c r="C66" s="361">
        <v>108</v>
      </c>
      <c r="D66" s="361">
        <v>25</v>
      </c>
      <c r="E66" s="135"/>
      <c r="F66" s="135"/>
      <c r="G66" s="361">
        <v>60</v>
      </c>
      <c r="H66" s="361">
        <v>15</v>
      </c>
      <c r="I66" s="361"/>
      <c r="J66" s="361"/>
      <c r="K66" s="17">
        <f t="shared" ref="K66:K67" si="11">SUM(C66:J66)</f>
        <v>208</v>
      </c>
    </row>
    <row r="67" spans="1:11" ht="15" customHeight="1" x14ac:dyDescent="0.3">
      <c r="A67" s="277" t="s">
        <v>682</v>
      </c>
      <c r="B67" s="278" t="s">
        <v>98</v>
      </c>
      <c r="C67" s="361">
        <v>1</v>
      </c>
      <c r="D67" s="361">
        <v>1</v>
      </c>
      <c r="E67" s="136"/>
      <c r="F67" s="136"/>
      <c r="G67" s="361">
        <v>4</v>
      </c>
      <c r="H67" s="361">
        <v>1</v>
      </c>
      <c r="I67" s="361">
        <v>1</v>
      </c>
      <c r="J67" s="361">
        <v>1</v>
      </c>
      <c r="K67" s="17">
        <f t="shared" si="11"/>
        <v>9</v>
      </c>
    </row>
    <row r="68" spans="1:11" s="5" customFormat="1" x14ac:dyDescent="0.3">
      <c r="A68" s="151" t="s">
        <v>654</v>
      </c>
      <c r="B68" s="40"/>
      <c r="C68" s="587"/>
      <c r="D68" s="588"/>
      <c r="E68" s="588"/>
      <c r="F68" s="588"/>
      <c r="G68" s="588"/>
      <c r="H68" s="588"/>
      <c r="I68" s="588"/>
      <c r="J68" s="588"/>
      <c r="K68" s="589"/>
    </row>
    <row r="69" spans="1:11" s="5" customFormat="1" x14ac:dyDescent="0.3">
      <c r="A69" s="264" t="s">
        <v>538</v>
      </c>
      <c r="B69" s="265" t="s">
        <v>537</v>
      </c>
      <c r="C69" s="587"/>
      <c r="D69" s="588"/>
      <c r="E69" s="588"/>
      <c r="F69" s="588"/>
      <c r="G69" s="588"/>
      <c r="H69" s="588"/>
      <c r="I69" s="588"/>
      <c r="J69" s="588"/>
      <c r="K69" s="589"/>
    </row>
    <row r="70" spans="1:11" s="5" customFormat="1" x14ac:dyDescent="0.3">
      <c r="A70" s="148" t="s">
        <v>552</v>
      </c>
      <c r="B70" s="266" t="s">
        <v>539</v>
      </c>
      <c r="C70" s="10"/>
      <c r="D70" s="10"/>
      <c r="E70" s="10"/>
      <c r="F70" s="10"/>
      <c r="G70" s="10"/>
      <c r="H70" s="10"/>
      <c r="I70" s="96"/>
      <c r="J70" s="97"/>
      <c r="K70" s="17"/>
    </row>
    <row r="71" spans="1:11" s="5" customFormat="1" x14ac:dyDescent="0.3">
      <c r="A71" s="148" t="s">
        <v>553</v>
      </c>
      <c r="B71" s="266" t="s">
        <v>540</v>
      </c>
      <c r="C71" s="128">
        <v>21</v>
      </c>
      <c r="D71" s="128"/>
      <c r="E71" s="10"/>
      <c r="F71" s="10"/>
      <c r="G71" s="128">
        <v>23</v>
      </c>
      <c r="H71" s="128"/>
      <c r="I71" s="114"/>
      <c r="J71" s="129"/>
      <c r="K71" s="17">
        <f t="shared" ref="K71:K73" si="12">SUM(C71:J71)</f>
        <v>44</v>
      </c>
    </row>
    <row r="72" spans="1:11" s="5" customFormat="1" x14ac:dyDescent="0.3">
      <c r="A72" s="148" t="s">
        <v>554</v>
      </c>
      <c r="B72" s="266" t="s">
        <v>541</v>
      </c>
      <c r="C72" s="128">
        <v>105</v>
      </c>
      <c r="D72" s="128"/>
      <c r="E72" s="10"/>
      <c r="F72" s="10"/>
      <c r="G72" s="128">
        <v>39</v>
      </c>
      <c r="H72" s="128"/>
      <c r="I72" s="114"/>
      <c r="J72" s="129">
        <v>4</v>
      </c>
      <c r="K72" s="17">
        <f t="shared" si="12"/>
        <v>148</v>
      </c>
    </row>
    <row r="73" spans="1:11" s="5" customFormat="1" x14ac:dyDescent="0.3">
      <c r="A73" s="148" t="s">
        <v>555</v>
      </c>
      <c r="B73" s="266" t="s">
        <v>542</v>
      </c>
      <c r="C73" s="128">
        <v>13</v>
      </c>
      <c r="D73" s="128"/>
      <c r="E73" s="10"/>
      <c r="F73" s="10"/>
      <c r="G73" s="128">
        <v>10</v>
      </c>
      <c r="H73" s="128"/>
      <c r="I73" s="114"/>
      <c r="J73" s="129"/>
      <c r="K73" s="17">
        <f t="shared" si="12"/>
        <v>23</v>
      </c>
    </row>
    <row r="74" spans="1:11" s="5" customFormat="1" x14ac:dyDescent="0.3">
      <c r="A74" s="148" t="s">
        <v>556</v>
      </c>
      <c r="B74" s="266" t="s">
        <v>543</v>
      </c>
      <c r="C74" s="10"/>
      <c r="D74" s="10"/>
      <c r="E74" s="10"/>
      <c r="F74" s="10"/>
      <c r="G74" s="10"/>
      <c r="H74" s="10"/>
      <c r="I74" s="96"/>
      <c r="J74" s="97"/>
      <c r="K74" s="17"/>
    </row>
    <row r="75" spans="1:11" s="5" customFormat="1" x14ac:dyDescent="0.3">
      <c r="A75" s="148" t="s">
        <v>557</v>
      </c>
      <c r="B75" s="266" t="s">
        <v>544</v>
      </c>
      <c r="C75" s="10"/>
      <c r="D75" s="10"/>
      <c r="E75" s="10"/>
      <c r="F75" s="10"/>
      <c r="G75" s="10"/>
      <c r="H75" s="10"/>
      <c r="I75" s="96"/>
      <c r="J75" s="97"/>
      <c r="K75" s="17"/>
    </row>
    <row r="76" spans="1:11" s="5" customFormat="1" x14ac:dyDescent="0.3">
      <c r="A76" s="148" t="s">
        <v>551</v>
      </c>
      <c r="B76" s="266" t="s">
        <v>545</v>
      </c>
      <c r="C76" s="10"/>
      <c r="D76" s="10"/>
      <c r="E76" s="10"/>
      <c r="F76" s="10"/>
      <c r="G76" s="10"/>
      <c r="H76" s="10"/>
      <c r="I76" s="96"/>
      <c r="J76" s="97"/>
      <c r="K76" s="17"/>
    </row>
    <row r="77" spans="1:11" s="5" customFormat="1" x14ac:dyDescent="0.3">
      <c r="A77" s="148" t="s">
        <v>558</v>
      </c>
      <c r="B77" s="266" t="s">
        <v>546</v>
      </c>
      <c r="C77" s="10"/>
      <c r="D77" s="10"/>
      <c r="E77" s="10"/>
      <c r="F77" s="10"/>
      <c r="G77" s="10"/>
      <c r="H77" s="10"/>
      <c r="I77" s="96"/>
      <c r="J77" s="97"/>
      <c r="K77" s="17"/>
    </row>
    <row r="78" spans="1:11" s="5" customFormat="1" x14ac:dyDescent="0.3">
      <c r="A78" s="148" t="s">
        <v>559</v>
      </c>
      <c r="B78" s="266" t="s">
        <v>547</v>
      </c>
      <c r="C78" s="10"/>
      <c r="D78" s="10"/>
      <c r="E78" s="10"/>
      <c r="F78" s="10"/>
      <c r="G78" s="10"/>
      <c r="H78" s="10"/>
      <c r="I78" s="96"/>
      <c r="J78" s="97"/>
      <c r="K78" s="17"/>
    </row>
    <row r="79" spans="1:11" s="5" customFormat="1" x14ac:dyDescent="0.3">
      <c r="A79" s="148" t="s">
        <v>560</v>
      </c>
      <c r="B79" s="266" t="s">
        <v>548</v>
      </c>
      <c r="C79" s="10"/>
      <c r="D79" s="10"/>
      <c r="E79" s="10"/>
      <c r="F79" s="10"/>
      <c r="G79" s="10"/>
      <c r="H79" s="10"/>
      <c r="I79" s="96"/>
      <c r="J79" s="97"/>
      <c r="K79" s="17"/>
    </row>
    <row r="80" spans="1:11" s="5" customFormat="1" x14ac:dyDescent="0.3">
      <c r="A80" s="148" t="s">
        <v>550</v>
      </c>
      <c r="B80" s="266" t="s">
        <v>549</v>
      </c>
      <c r="C80" s="10"/>
      <c r="D80" s="10"/>
      <c r="E80" s="10"/>
      <c r="F80" s="10"/>
      <c r="G80" s="10"/>
      <c r="H80" s="10"/>
      <c r="I80" s="96"/>
      <c r="J80" s="97"/>
      <c r="K80" s="17"/>
    </row>
    <row r="81" spans="1:11" s="5" customFormat="1" x14ac:dyDescent="0.3">
      <c r="A81" s="267" t="s">
        <v>97</v>
      </c>
      <c r="B81" s="268" t="s">
        <v>98</v>
      </c>
      <c r="C81" s="12">
        <f>SUM(C70:C80)</f>
        <v>139</v>
      </c>
      <c r="D81" s="12"/>
      <c r="E81" s="12"/>
      <c r="F81" s="12"/>
      <c r="G81" s="12">
        <f t="shared" ref="G81:J81" si="13">SUM(G70:G80)</f>
        <v>72</v>
      </c>
      <c r="H81" s="12"/>
      <c r="I81" s="12"/>
      <c r="J81" s="12">
        <f t="shared" si="13"/>
        <v>4</v>
      </c>
      <c r="K81" s="17">
        <f>SUM(K70:K80)</f>
        <v>215</v>
      </c>
    </row>
    <row r="82" spans="1:11" s="5" customFormat="1" ht="15" customHeight="1" x14ac:dyDescent="0.3">
      <c r="A82" s="277" t="s">
        <v>683</v>
      </c>
      <c r="B82" s="278" t="s">
        <v>98</v>
      </c>
      <c r="C82" s="361">
        <v>107</v>
      </c>
      <c r="D82" s="361"/>
      <c r="E82" s="104"/>
      <c r="F82" s="104"/>
      <c r="G82" s="361">
        <v>54</v>
      </c>
      <c r="H82" s="361"/>
      <c r="I82" s="361"/>
      <c r="J82" s="361">
        <v>3</v>
      </c>
      <c r="K82" s="19">
        <f t="shared" ref="K82:K83" si="14">SUM(C82:J82)</f>
        <v>164</v>
      </c>
    </row>
    <row r="83" spans="1:11" s="5" customFormat="1" ht="15" customHeight="1" x14ac:dyDescent="0.3">
      <c r="A83" s="277" t="s">
        <v>682</v>
      </c>
      <c r="B83" s="278" t="s">
        <v>98</v>
      </c>
      <c r="C83" s="361">
        <v>1</v>
      </c>
      <c r="D83" s="361"/>
      <c r="E83" s="104"/>
      <c r="F83" s="104"/>
      <c r="G83" s="361">
        <v>1</v>
      </c>
      <c r="H83" s="361"/>
      <c r="I83" s="361"/>
      <c r="J83" s="361"/>
      <c r="K83" s="19">
        <f t="shared" si="14"/>
        <v>2</v>
      </c>
    </row>
    <row r="84" spans="1:11" s="5" customFormat="1" x14ac:dyDescent="0.3">
      <c r="A84" s="151" t="s">
        <v>655</v>
      </c>
      <c r="B84" s="279"/>
      <c r="C84" s="578"/>
      <c r="D84" s="579"/>
      <c r="E84" s="579"/>
      <c r="F84" s="579"/>
      <c r="G84" s="579"/>
      <c r="H84" s="579"/>
      <c r="I84" s="579"/>
      <c r="J84" s="579"/>
      <c r="K84" s="580"/>
    </row>
    <row r="85" spans="1:11" s="2" customFormat="1" x14ac:dyDescent="0.3">
      <c r="A85" s="264" t="s">
        <v>538</v>
      </c>
      <c r="B85" s="265" t="s">
        <v>537</v>
      </c>
      <c r="C85" s="89"/>
      <c r="D85" s="90"/>
      <c r="E85" s="90"/>
      <c r="F85" s="90"/>
      <c r="G85" s="90"/>
      <c r="H85" s="90"/>
      <c r="I85" s="90"/>
      <c r="J85" s="90"/>
      <c r="K85" s="91"/>
    </row>
    <row r="86" spans="1:11" ht="15" customHeight="1" x14ac:dyDescent="0.3">
      <c r="A86" s="148" t="s">
        <v>552</v>
      </c>
      <c r="B86" s="266" t="s">
        <v>539</v>
      </c>
      <c r="C86" s="10"/>
      <c r="D86" s="10"/>
      <c r="E86" s="10"/>
      <c r="F86" s="10"/>
      <c r="G86" s="10"/>
      <c r="H86" s="10"/>
      <c r="I86" s="96"/>
      <c r="J86" s="97"/>
      <c r="K86" s="17"/>
    </row>
    <row r="87" spans="1:11" x14ac:dyDescent="0.3">
      <c r="A87" s="148" t="s">
        <v>553</v>
      </c>
      <c r="B87" s="266" t="s">
        <v>540</v>
      </c>
      <c r="C87" s="10"/>
      <c r="D87" s="10"/>
      <c r="E87" s="10"/>
      <c r="F87" s="10"/>
      <c r="G87" s="10"/>
      <c r="H87" s="10"/>
      <c r="I87" s="96"/>
      <c r="J87" s="97"/>
      <c r="K87" s="17"/>
    </row>
    <row r="88" spans="1:11" x14ac:dyDescent="0.3">
      <c r="A88" s="148" t="s">
        <v>554</v>
      </c>
      <c r="B88" s="266" t="s">
        <v>541</v>
      </c>
      <c r="C88" s="128">
        <v>16</v>
      </c>
      <c r="D88" s="128"/>
      <c r="E88" s="10"/>
      <c r="F88" s="10"/>
      <c r="G88" s="128">
        <v>6</v>
      </c>
      <c r="H88" s="128"/>
      <c r="I88" s="114"/>
      <c r="J88" s="129"/>
      <c r="K88" s="17">
        <f t="shared" ref="K88" si="15">SUM(C88:J88)</f>
        <v>22</v>
      </c>
    </row>
    <row r="89" spans="1:11" x14ac:dyDescent="0.3">
      <c r="A89" s="148" t="s">
        <v>555</v>
      </c>
      <c r="B89" s="266" t="s">
        <v>542</v>
      </c>
      <c r="C89" s="10"/>
      <c r="D89" s="10"/>
      <c r="E89" s="10"/>
      <c r="F89" s="10"/>
      <c r="G89" s="10"/>
      <c r="H89" s="10"/>
      <c r="I89" s="96"/>
      <c r="J89" s="97"/>
      <c r="K89" s="17"/>
    </row>
    <row r="90" spans="1:11" x14ac:dyDescent="0.3">
      <c r="A90" s="148" t="s">
        <v>556</v>
      </c>
      <c r="B90" s="266" t="s">
        <v>543</v>
      </c>
      <c r="C90" s="10"/>
      <c r="D90" s="10"/>
      <c r="E90" s="10"/>
      <c r="F90" s="10"/>
      <c r="G90" s="10"/>
      <c r="H90" s="10"/>
      <c r="I90" s="96"/>
      <c r="J90" s="97"/>
      <c r="K90" s="17"/>
    </row>
    <row r="91" spans="1:11" x14ac:dyDescent="0.3">
      <c r="A91" s="148" t="s">
        <v>557</v>
      </c>
      <c r="B91" s="266" t="s">
        <v>544</v>
      </c>
      <c r="C91" s="10"/>
      <c r="D91" s="10"/>
      <c r="E91" s="10"/>
      <c r="F91" s="10"/>
      <c r="G91" s="10"/>
      <c r="H91" s="10"/>
      <c r="I91" s="96"/>
      <c r="J91" s="97"/>
      <c r="K91" s="17"/>
    </row>
    <row r="92" spans="1:11" x14ac:dyDescent="0.3">
      <c r="A92" s="148" t="s">
        <v>551</v>
      </c>
      <c r="B92" s="266" t="s">
        <v>545</v>
      </c>
      <c r="C92" s="10"/>
      <c r="D92" s="10"/>
      <c r="E92" s="10"/>
      <c r="F92" s="10"/>
      <c r="G92" s="10"/>
      <c r="H92" s="10"/>
      <c r="I92" s="96"/>
      <c r="J92" s="97"/>
      <c r="K92" s="17"/>
    </row>
    <row r="93" spans="1:11" x14ac:dyDescent="0.3">
      <c r="A93" s="148" t="s">
        <v>558</v>
      </c>
      <c r="B93" s="266" t="s">
        <v>546</v>
      </c>
      <c r="C93" s="10"/>
      <c r="D93" s="10"/>
      <c r="E93" s="10"/>
      <c r="F93" s="10"/>
      <c r="G93" s="10"/>
      <c r="H93" s="10"/>
      <c r="I93" s="96"/>
      <c r="J93" s="97"/>
      <c r="K93" s="17"/>
    </row>
    <row r="94" spans="1:11" x14ac:dyDescent="0.3">
      <c r="A94" s="148" t="s">
        <v>559</v>
      </c>
      <c r="B94" s="266" t="s">
        <v>547</v>
      </c>
      <c r="C94" s="10"/>
      <c r="D94" s="10"/>
      <c r="E94" s="10"/>
      <c r="F94" s="10"/>
      <c r="G94" s="10"/>
      <c r="H94" s="10"/>
      <c r="I94" s="96"/>
      <c r="J94" s="97"/>
      <c r="K94" s="17"/>
    </row>
    <row r="95" spans="1:11" x14ac:dyDescent="0.3">
      <c r="A95" s="148" t="s">
        <v>560</v>
      </c>
      <c r="B95" s="266" t="s">
        <v>548</v>
      </c>
      <c r="C95" s="10"/>
      <c r="D95" s="10"/>
      <c r="E95" s="10"/>
      <c r="F95" s="10"/>
      <c r="G95" s="10"/>
      <c r="H95" s="10"/>
      <c r="I95" s="96"/>
      <c r="J95" s="97"/>
      <c r="K95" s="22"/>
    </row>
    <row r="96" spans="1:11" x14ac:dyDescent="0.3">
      <c r="A96" s="148" t="s">
        <v>550</v>
      </c>
      <c r="B96" s="266" t="s">
        <v>549</v>
      </c>
      <c r="C96" s="10"/>
      <c r="D96" s="10"/>
      <c r="E96" s="10"/>
      <c r="F96" s="10"/>
      <c r="G96" s="10"/>
      <c r="H96" s="10"/>
      <c r="I96" s="96"/>
      <c r="J96" s="97"/>
      <c r="K96" s="22"/>
    </row>
    <row r="97" spans="1:11" x14ac:dyDescent="0.3">
      <c r="A97" s="267" t="s">
        <v>97</v>
      </c>
      <c r="B97" s="268" t="s">
        <v>98</v>
      </c>
      <c r="C97" s="12">
        <f>SUM(C86:C96)</f>
        <v>16</v>
      </c>
      <c r="D97" s="12"/>
      <c r="E97" s="12"/>
      <c r="F97" s="12"/>
      <c r="G97" s="12">
        <f t="shared" ref="G97" si="16">SUM(G86:G96)</f>
        <v>6</v>
      </c>
      <c r="H97" s="12"/>
      <c r="I97" s="12"/>
      <c r="J97" s="12"/>
      <c r="K97" s="22">
        <f>SUM(K86:K96)</f>
        <v>22</v>
      </c>
    </row>
    <row r="98" spans="1:11" ht="15" customHeight="1" x14ac:dyDescent="0.3">
      <c r="A98" s="277" t="s">
        <v>683</v>
      </c>
      <c r="B98" s="278" t="s">
        <v>98</v>
      </c>
      <c r="C98" s="361">
        <v>14</v>
      </c>
      <c r="D98" s="361"/>
      <c r="E98" s="135"/>
      <c r="F98" s="135"/>
      <c r="G98" s="361">
        <v>4</v>
      </c>
      <c r="H98" s="361"/>
      <c r="I98" s="361"/>
      <c r="J98" s="361"/>
      <c r="K98" s="17">
        <f t="shared" ref="K98:K99" si="17">SUM(C98:J98)</f>
        <v>18</v>
      </c>
    </row>
    <row r="99" spans="1:11" ht="15" customHeight="1" thickBot="1" x14ac:dyDescent="0.35">
      <c r="A99" s="277" t="s">
        <v>682</v>
      </c>
      <c r="B99" s="278" t="s">
        <v>98</v>
      </c>
      <c r="C99" s="362">
        <v>1</v>
      </c>
      <c r="D99" s="362"/>
      <c r="E99" s="136"/>
      <c r="F99" s="136"/>
      <c r="G99" s="362">
        <v>2</v>
      </c>
      <c r="H99" s="362"/>
      <c r="I99" s="362"/>
      <c r="J99" s="362"/>
      <c r="K99" s="17">
        <f t="shared" si="17"/>
        <v>3</v>
      </c>
    </row>
    <row r="100" spans="1:11" s="5" customFormat="1" x14ac:dyDescent="0.3">
      <c r="A100" s="151" t="s">
        <v>656</v>
      </c>
      <c r="B100" s="146"/>
      <c r="C100" s="584"/>
      <c r="D100" s="585"/>
      <c r="E100" s="585"/>
      <c r="F100" s="585"/>
      <c r="G100" s="585"/>
      <c r="H100" s="585"/>
      <c r="I100" s="585"/>
      <c r="J100" s="585"/>
      <c r="K100" s="586"/>
    </row>
    <row r="101" spans="1:11" s="5" customFormat="1" x14ac:dyDescent="0.3">
      <c r="A101" s="264" t="s">
        <v>538</v>
      </c>
      <c r="B101" s="265" t="s">
        <v>537</v>
      </c>
      <c r="C101" s="587"/>
      <c r="D101" s="588"/>
      <c r="E101" s="588"/>
      <c r="F101" s="588"/>
      <c r="G101" s="588"/>
      <c r="H101" s="588"/>
      <c r="I101" s="588"/>
      <c r="J101" s="588"/>
      <c r="K101" s="589"/>
    </row>
    <row r="102" spans="1:11" s="5" customFormat="1" x14ac:dyDescent="0.3">
      <c r="A102" s="148" t="s">
        <v>552</v>
      </c>
      <c r="B102" s="266" t="s">
        <v>539</v>
      </c>
      <c r="C102" s="10"/>
      <c r="D102" s="10"/>
      <c r="E102" s="10"/>
      <c r="F102" s="10"/>
      <c r="G102" s="10"/>
      <c r="H102" s="10"/>
      <c r="I102" s="96"/>
      <c r="J102" s="97"/>
      <c r="K102" s="17"/>
    </row>
    <row r="103" spans="1:11" s="5" customFormat="1" x14ac:dyDescent="0.3">
      <c r="A103" s="148" t="s">
        <v>553</v>
      </c>
      <c r="B103" s="266" t="s">
        <v>540</v>
      </c>
      <c r="C103" s="10"/>
      <c r="D103" s="10"/>
      <c r="E103" s="10"/>
      <c r="F103" s="10"/>
      <c r="G103" s="10"/>
      <c r="H103" s="10"/>
      <c r="I103" s="96"/>
      <c r="J103" s="97"/>
      <c r="K103" s="17"/>
    </row>
    <row r="104" spans="1:11" s="5" customFormat="1" x14ac:dyDescent="0.3">
      <c r="A104" s="148" t="s">
        <v>554</v>
      </c>
      <c r="B104" s="266" t="s">
        <v>541</v>
      </c>
      <c r="C104" s="10"/>
      <c r="D104" s="10"/>
      <c r="E104" s="10"/>
      <c r="F104" s="10"/>
      <c r="G104" s="10"/>
      <c r="H104" s="10"/>
      <c r="I104" s="96"/>
      <c r="J104" s="97"/>
      <c r="K104" s="17"/>
    </row>
    <row r="105" spans="1:11" s="5" customFormat="1" x14ac:dyDescent="0.3">
      <c r="A105" s="148" t="s">
        <v>555</v>
      </c>
      <c r="B105" s="266" t="s">
        <v>542</v>
      </c>
      <c r="C105" s="10"/>
      <c r="D105" s="10"/>
      <c r="E105" s="10"/>
      <c r="F105" s="10"/>
      <c r="G105" s="10"/>
      <c r="H105" s="10"/>
      <c r="I105" s="96"/>
      <c r="J105" s="97"/>
      <c r="K105" s="17"/>
    </row>
    <row r="106" spans="1:11" s="5" customFormat="1" x14ac:dyDescent="0.3">
      <c r="A106" s="148" t="s">
        <v>556</v>
      </c>
      <c r="B106" s="266" t="s">
        <v>543</v>
      </c>
      <c r="C106" s="10"/>
      <c r="D106" s="10"/>
      <c r="E106" s="10"/>
      <c r="F106" s="10"/>
      <c r="G106" s="10"/>
      <c r="H106" s="10"/>
      <c r="I106" s="96"/>
      <c r="J106" s="97"/>
      <c r="K106" s="17"/>
    </row>
    <row r="107" spans="1:11" s="5" customFormat="1" x14ac:dyDescent="0.3">
      <c r="A107" s="148" t="s">
        <v>557</v>
      </c>
      <c r="B107" s="266" t="s">
        <v>544</v>
      </c>
      <c r="C107" s="10"/>
      <c r="D107" s="10"/>
      <c r="E107" s="10"/>
      <c r="F107" s="10"/>
      <c r="G107" s="10"/>
      <c r="H107" s="10"/>
      <c r="I107" s="96"/>
      <c r="J107" s="97"/>
      <c r="K107" s="17"/>
    </row>
    <row r="108" spans="1:11" s="5" customFormat="1" x14ac:dyDescent="0.3">
      <c r="A108" s="148" t="s">
        <v>551</v>
      </c>
      <c r="B108" s="266" t="s">
        <v>545</v>
      </c>
      <c r="C108" s="10"/>
      <c r="D108" s="10"/>
      <c r="E108" s="10"/>
      <c r="F108" s="10"/>
      <c r="G108" s="10"/>
      <c r="H108" s="10"/>
      <c r="I108" s="96"/>
      <c r="J108" s="97"/>
      <c r="K108" s="17"/>
    </row>
    <row r="109" spans="1:11" s="5" customFormat="1" x14ac:dyDescent="0.3">
      <c r="A109" s="148" t="s">
        <v>558</v>
      </c>
      <c r="B109" s="266" t="s">
        <v>546</v>
      </c>
      <c r="C109" s="10"/>
      <c r="D109" s="10"/>
      <c r="E109" s="10"/>
      <c r="F109" s="10"/>
      <c r="G109" s="10"/>
      <c r="H109" s="10"/>
      <c r="I109" s="96"/>
      <c r="J109" s="97"/>
      <c r="K109" s="17"/>
    </row>
    <row r="110" spans="1:11" s="5" customFormat="1" x14ac:dyDescent="0.3">
      <c r="A110" s="148" t="s">
        <v>559</v>
      </c>
      <c r="B110" s="266" t="s">
        <v>547</v>
      </c>
      <c r="C110" s="10"/>
      <c r="D110" s="10"/>
      <c r="E110" s="10"/>
      <c r="F110" s="10"/>
      <c r="G110" s="10"/>
      <c r="H110" s="10"/>
      <c r="I110" s="96"/>
      <c r="J110" s="97"/>
      <c r="K110" s="17"/>
    </row>
    <row r="111" spans="1:11" s="5" customFormat="1" x14ac:dyDescent="0.3">
      <c r="A111" s="148" t="s">
        <v>560</v>
      </c>
      <c r="B111" s="266" t="s">
        <v>548</v>
      </c>
      <c r="C111" s="128">
        <v>122</v>
      </c>
      <c r="D111" s="128">
        <v>29</v>
      </c>
      <c r="E111" s="10"/>
      <c r="F111" s="10"/>
      <c r="G111" s="128"/>
      <c r="H111" s="128">
        <v>55</v>
      </c>
      <c r="I111" s="114"/>
      <c r="J111" s="129">
        <v>5</v>
      </c>
      <c r="K111" s="17">
        <f t="shared" ref="K111" si="18">SUM(C111:J111)</f>
        <v>211</v>
      </c>
    </row>
    <row r="112" spans="1:11" s="5" customFormat="1" x14ac:dyDescent="0.3">
      <c r="A112" s="148" t="s">
        <v>550</v>
      </c>
      <c r="B112" s="266" t="s">
        <v>549</v>
      </c>
      <c r="C112" s="10"/>
      <c r="D112" s="10"/>
      <c r="E112" s="10"/>
      <c r="F112" s="10"/>
      <c r="G112" s="10"/>
      <c r="H112" s="10"/>
      <c r="I112" s="96"/>
      <c r="J112" s="97"/>
      <c r="K112" s="17"/>
    </row>
    <row r="113" spans="1:11" s="5" customFormat="1" x14ac:dyDescent="0.3">
      <c r="A113" s="267" t="s">
        <v>97</v>
      </c>
      <c r="B113" s="268" t="s">
        <v>98</v>
      </c>
      <c r="C113" s="12">
        <f>SUM(C102:C112)</f>
        <v>122</v>
      </c>
      <c r="D113" s="12">
        <f t="shared" ref="D113:J113" si="19">SUM(D102:D112)</f>
        <v>29</v>
      </c>
      <c r="E113" s="12"/>
      <c r="F113" s="12"/>
      <c r="G113" s="12"/>
      <c r="H113" s="12">
        <f t="shared" si="19"/>
        <v>55</v>
      </c>
      <c r="I113" s="12"/>
      <c r="J113" s="12">
        <f t="shared" si="19"/>
        <v>5</v>
      </c>
      <c r="K113" s="17">
        <f>SUM(K102:K112)</f>
        <v>211</v>
      </c>
    </row>
    <row r="114" spans="1:11" s="5" customFormat="1" ht="15" customHeight="1" x14ac:dyDescent="0.3">
      <c r="A114" s="277" t="s">
        <v>683</v>
      </c>
      <c r="B114" s="278" t="s">
        <v>98</v>
      </c>
      <c r="C114" s="361">
        <v>103</v>
      </c>
      <c r="D114" s="361">
        <v>28</v>
      </c>
      <c r="E114" s="104"/>
      <c r="F114" s="104"/>
      <c r="G114" s="361"/>
      <c r="H114" s="361">
        <v>53</v>
      </c>
      <c r="I114" s="361"/>
      <c r="J114" s="361">
        <v>4</v>
      </c>
      <c r="K114" s="19">
        <f t="shared" ref="K114:K115" si="20">SUM(C114:J114)</f>
        <v>188</v>
      </c>
    </row>
    <row r="115" spans="1:11" s="5" customFormat="1" ht="15" customHeight="1" x14ac:dyDescent="0.3">
      <c r="A115" s="277" t="s">
        <v>684</v>
      </c>
      <c r="B115" s="278" t="s">
        <v>98</v>
      </c>
      <c r="C115" s="362">
        <v>2</v>
      </c>
      <c r="D115" s="362">
        <v>2</v>
      </c>
      <c r="E115" s="104"/>
      <c r="F115" s="104"/>
      <c r="G115" s="362"/>
      <c r="H115" s="362">
        <v>3</v>
      </c>
      <c r="I115" s="362"/>
      <c r="J115" s="362">
        <v>0</v>
      </c>
      <c r="K115" s="19">
        <f t="shared" si="20"/>
        <v>7</v>
      </c>
    </row>
    <row r="116" spans="1:11" ht="15" customHeight="1" x14ac:dyDescent="0.3">
      <c r="A116" s="151" t="s">
        <v>678</v>
      </c>
      <c r="B116" s="269"/>
      <c r="C116" s="578"/>
      <c r="D116" s="579"/>
      <c r="E116" s="579"/>
      <c r="F116" s="579"/>
      <c r="G116" s="579"/>
      <c r="H116" s="579"/>
      <c r="I116" s="579"/>
      <c r="J116" s="579"/>
      <c r="K116" s="580"/>
    </row>
    <row r="117" spans="1:11" x14ac:dyDescent="0.3">
      <c r="A117" s="264" t="s">
        <v>538</v>
      </c>
      <c r="B117" s="265" t="s">
        <v>537</v>
      </c>
      <c r="C117" s="581"/>
      <c r="D117" s="582"/>
      <c r="E117" s="582"/>
      <c r="F117" s="582"/>
      <c r="G117" s="582"/>
      <c r="H117" s="582"/>
      <c r="I117" s="582"/>
      <c r="J117" s="582"/>
      <c r="K117" s="583"/>
    </row>
    <row r="118" spans="1:11" ht="15" customHeight="1" x14ac:dyDescent="0.3">
      <c r="A118" s="148" t="s">
        <v>552</v>
      </c>
      <c r="B118" s="266" t="s">
        <v>539</v>
      </c>
      <c r="C118" s="128"/>
      <c r="D118" s="128"/>
      <c r="E118" s="128"/>
      <c r="F118" s="128"/>
      <c r="G118" s="128"/>
      <c r="H118" s="128"/>
      <c r="I118" s="114"/>
      <c r="J118" s="129"/>
      <c r="K118" s="127"/>
    </row>
    <row r="119" spans="1:11" ht="15" customHeight="1" x14ac:dyDescent="0.3">
      <c r="A119" s="148" t="s">
        <v>553</v>
      </c>
      <c r="B119" s="266" t="s">
        <v>540</v>
      </c>
      <c r="C119" s="340">
        <v>21</v>
      </c>
      <c r="D119" s="340"/>
      <c r="E119" s="128"/>
      <c r="F119" s="128"/>
      <c r="G119" s="340">
        <v>23</v>
      </c>
      <c r="H119" s="340"/>
      <c r="I119" s="340"/>
      <c r="J119" s="340"/>
      <c r="K119" s="127">
        <f t="shared" ref="K119:K127" si="21">SUM(C119:J119)</f>
        <v>44</v>
      </c>
    </row>
    <row r="120" spans="1:11" ht="15" customHeight="1" x14ac:dyDescent="0.3">
      <c r="A120" s="148" t="s">
        <v>554</v>
      </c>
      <c r="B120" s="266" t="s">
        <v>541</v>
      </c>
      <c r="C120" s="340">
        <v>125</v>
      </c>
      <c r="D120" s="340"/>
      <c r="E120" s="128"/>
      <c r="F120" s="128"/>
      <c r="G120" s="340">
        <v>46</v>
      </c>
      <c r="H120" s="340"/>
      <c r="I120" s="340"/>
      <c r="J120" s="340">
        <v>4</v>
      </c>
      <c r="K120" s="127">
        <f t="shared" si="21"/>
        <v>175</v>
      </c>
    </row>
    <row r="121" spans="1:11" ht="15" customHeight="1" x14ac:dyDescent="0.3">
      <c r="A121" s="148" t="s">
        <v>555</v>
      </c>
      <c r="B121" s="266" t="s">
        <v>542</v>
      </c>
      <c r="C121" s="340">
        <v>57</v>
      </c>
      <c r="D121" s="340">
        <v>11</v>
      </c>
      <c r="E121" s="128"/>
      <c r="F121" s="128"/>
      <c r="G121" s="340">
        <v>14</v>
      </c>
      <c r="H121" s="340">
        <v>3</v>
      </c>
      <c r="I121" s="340">
        <v>1</v>
      </c>
      <c r="J121" s="340">
        <v>1</v>
      </c>
      <c r="K121" s="127">
        <f t="shared" si="21"/>
        <v>87</v>
      </c>
    </row>
    <row r="122" spans="1:11" ht="15" customHeight="1" x14ac:dyDescent="0.3">
      <c r="A122" s="148" t="s">
        <v>556</v>
      </c>
      <c r="B122" s="266" t="s">
        <v>543</v>
      </c>
      <c r="C122" s="340">
        <v>91</v>
      </c>
      <c r="D122" s="340">
        <v>20</v>
      </c>
      <c r="E122" s="128"/>
      <c r="F122" s="128"/>
      <c r="G122" s="340">
        <v>77</v>
      </c>
      <c r="H122" s="340">
        <v>17</v>
      </c>
      <c r="I122" s="340"/>
      <c r="J122" s="340"/>
      <c r="K122" s="127">
        <f t="shared" si="21"/>
        <v>205</v>
      </c>
    </row>
    <row r="123" spans="1:11" ht="15" customHeight="1" x14ac:dyDescent="0.3">
      <c r="A123" s="148" t="s">
        <v>557</v>
      </c>
      <c r="B123" s="266" t="s">
        <v>544</v>
      </c>
      <c r="C123" s="340">
        <v>82</v>
      </c>
      <c r="D123" s="340"/>
      <c r="E123" s="128"/>
      <c r="F123" s="128"/>
      <c r="G123" s="340">
        <v>48</v>
      </c>
      <c r="H123" s="340"/>
      <c r="I123" s="340">
        <v>4</v>
      </c>
      <c r="J123" s="340">
        <v>5</v>
      </c>
      <c r="K123" s="127">
        <f t="shared" si="21"/>
        <v>139</v>
      </c>
    </row>
    <row r="124" spans="1:11" ht="15" customHeight="1" x14ac:dyDescent="0.3">
      <c r="A124" s="148" t="s">
        <v>551</v>
      </c>
      <c r="B124" s="266" t="s">
        <v>545</v>
      </c>
      <c r="C124" s="340">
        <v>31</v>
      </c>
      <c r="D124" s="340">
        <v>2</v>
      </c>
      <c r="E124" s="128"/>
      <c r="F124" s="128"/>
      <c r="G124" s="340">
        <v>17</v>
      </c>
      <c r="H124" s="340">
        <v>1</v>
      </c>
      <c r="I124" s="340"/>
      <c r="J124" s="340"/>
      <c r="K124" s="127">
        <f t="shared" si="21"/>
        <v>51</v>
      </c>
    </row>
    <row r="125" spans="1:11" ht="15" customHeight="1" x14ac:dyDescent="0.3">
      <c r="A125" s="148" t="s">
        <v>558</v>
      </c>
      <c r="B125" s="266" t="s">
        <v>546</v>
      </c>
      <c r="C125" s="340">
        <v>114</v>
      </c>
      <c r="D125" s="340">
        <v>7</v>
      </c>
      <c r="E125" s="128"/>
      <c r="F125" s="128"/>
      <c r="G125" s="340">
        <v>54</v>
      </c>
      <c r="H125" s="340">
        <v>6</v>
      </c>
      <c r="I125" s="340"/>
      <c r="J125" s="340">
        <v>9</v>
      </c>
      <c r="K125" s="127">
        <f t="shared" si="21"/>
        <v>190</v>
      </c>
    </row>
    <row r="126" spans="1:11" ht="15" customHeight="1" x14ac:dyDescent="0.3">
      <c r="A126" s="148" t="s">
        <v>559</v>
      </c>
      <c r="B126" s="266" t="s">
        <v>547</v>
      </c>
      <c r="C126" s="128"/>
      <c r="D126" s="128"/>
      <c r="E126" s="128"/>
      <c r="F126" s="128"/>
      <c r="G126" s="128"/>
      <c r="H126" s="128"/>
      <c r="I126" s="114"/>
      <c r="J126" s="114"/>
      <c r="K126" s="127"/>
    </row>
    <row r="127" spans="1:11" ht="15" customHeight="1" x14ac:dyDescent="0.3">
      <c r="A127" s="148" t="s">
        <v>560</v>
      </c>
      <c r="B127" s="266" t="s">
        <v>548</v>
      </c>
      <c r="C127" s="340">
        <v>122</v>
      </c>
      <c r="D127" s="340">
        <v>29</v>
      </c>
      <c r="E127" s="128"/>
      <c r="F127" s="128"/>
      <c r="G127" s="340">
        <v>17</v>
      </c>
      <c r="H127" s="340">
        <v>55</v>
      </c>
      <c r="I127" s="340"/>
      <c r="J127" s="340">
        <v>5</v>
      </c>
      <c r="K127" s="133">
        <f t="shared" si="21"/>
        <v>228</v>
      </c>
    </row>
    <row r="128" spans="1:11" ht="15" customHeight="1" thickBot="1" x14ac:dyDescent="0.35">
      <c r="A128" s="148" t="s">
        <v>550</v>
      </c>
      <c r="B128" s="266" t="s">
        <v>549</v>
      </c>
      <c r="C128" s="341">
        <v>52</v>
      </c>
      <c r="D128" s="341">
        <v>23</v>
      </c>
      <c r="E128" s="250"/>
      <c r="F128" s="250"/>
      <c r="G128" s="341">
        <v>49</v>
      </c>
      <c r="H128" s="341">
        <v>33</v>
      </c>
      <c r="I128" s="341">
        <v>1</v>
      </c>
      <c r="J128" s="341">
        <v>5</v>
      </c>
      <c r="K128" s="127">
        <f t="shared" ref="K128" si="22">SUM(C128:J128)</f>
        <v>163</v>
      </c>
    </row>
    <row r="129" spans="1:11" x14ac:dyDescent="0.3">
      <c r="A129" s="199" t="s">
        <v>99</v>
      </c>
      <c r="B129" s="200" t="s">
        <v>98</v>
      </c>
      <c r="C129" s="363">
        <v>695</v>
      </c>
      <c r="D129" s="363">
        <v>92</v>
      </c>
      <c r="E129" s="201"/>
      <c r="F129" s="201"/>
      <c r="G129" s="363">
        <v>345</v>
      </c>
      <c r="H129" s="363">
        <v>115</v>
      </c>
      <c r="I129" s="363">
        <v>6</v>
      </c>
      <c r="J129" s="363">
        <v>29</v>
      </c>
      <c r="K129" s="202">
        <f>SUM(K118:K128)</f>
        <v>1282</v>
      </c>
    </row>
    <row r="130" spans="1:11" x14ac:dyDescent="0.3">
      <c r="A130" s="57" t="s">
        <v>82</v>
      </c>
      <c r="B130" s="138" t="s">
        <v>98</v>
      </c>
      <c r="C130" s="340">
        <v>475</v>
      </c>
      <c r="D130" s="340">
        <v>57</v>
      </c>
      <c r="E130" s="96"/>
      <c r="F130" s="96"/>
      <c r="G130" s="340">
        <v>204</v>
      </c>
      <c r="H130" s="340">
        <v>80</v>
      </c>
      <c r="I130" s="340">
        <v>2</v>
      </c>
      <c r="J130" s="340">
        <v>16</v>
      </c>
      <c r="K130" s="17">
        <f>SUM(C130:J130)</f>
        <v>834</v>
      </c>
    </row>
    <row r="131" spans="1:11" ht="13.5" thickBot="1" x14ac:dyDescent="0.35">
      <c r="A131" s="117" t="s">
        <v>83</v>
      </c>
      <c r="B131" s="139" t="s">
        <v>98</v>
      </c>
      <c r="C131" s="364">
        <v>12</v>
      </c>
      <c r="D131" s="364">
        <v>4</v>
      </c>
      <c r="E131" s="137"/>
      <c r="F131" s="137"/>
      <c r="G131" s="364">
        <v>13</v>
      </c>
      <c r="H131" s="364">
        <v>8</v>
      </c>
      <c r="I131" s="364">
        <v>3</v>
      </c>
      <c r="J131" s="364">
        <v>5</v>
      </c>
      <c r="K131" s="18">
        <f>SUM(C131:J131)</f>
        <v>45</v>
      </c>
    </row>
    <row r="133" spans="1:11" ht="15" customHeight="1" x14ac:dyDescent="0.3">
      <c r="A133" s="624" t="s">
        <v>127</v>
      </c>
      <c r="B133" s="624"/>
      <c r="C133" s="624"/>
      <c r="D133" s="624"/>
      <c r="E133" s="624"/>
      <c r="F133" s="624"/>
      <c r="G133" s="624"/>
      <c r="H133" s="624"/>
      <c r="I133" s="624"/>
      <c r="J133" s="624"/>
      <c r="K133" s="624"/>
    </row>
    <row r="134" spans="1:11" ht="15" customHeight="1" x14ac:dyDescent="0.3">
      <c r="A134" s="624" t="s">
        <v>148</v>
      </c>
      <c r="B134" s="624"/>
      <c r="C134" s="624"/>
      <c r="D134" s="624"/>
      <c r="E134" s="624"/>
      <c r="F134" s="624"/>
      <c r="G134" s="624"/>
      <c r="H134" s="624"/>
      <c r="I134" s="624"/>
      <c r="J134" s="624"/>
      <c r="K134" s="624"/>
    </row>
  </sheetData>
  <mergeCells count="21">
    <mergeCell ref="I2:J2"/>
    <mergeCell ref="A1:K1"/>
    <mergeCell ref="C2:D2"/>
    <mergeCell ref="E2:F2"/>
    <mergeCell ref="G2:H2"/>
    <mergeCell ref="A2:A3"/>
    <mergeCell ref="C5:K5"/>
    <mergeCell ref="C4:K4"/>
    <mergeCell ref="C20:K20"/>
    <mergeCell ref="A133:K133"/>
    <mergeCell ref="A134:K134"/>
    <mergeCell ref="C116:K116"/>
    <mergeCell ref="C117:K117"/>
    <mergeCell ref="C36:K36"/>
    <mergeCell ref="C37:K37"/>
    <mergeCell ref="C52:K52"/>
    <mergeCell ref="C68:K68"/>
    <mergeCell ref="C69:K69"/>
    <mergeCell ref="C84:K84"/>
    <mergeCell ref="C100:K100"/>
    <mergeCell ref="C101:K101"/>
  </mergeCells>
  <pageMargins left="0.25" right="0.25" top="0.75" bottom="0.75" header="0.3" footer="0.3"/>
  <pageSetup paperSize="9" scale="85" orientation="portrait" r:id="rId1"/>
  <ignoredErrors>
    <ignoredError sqref="K17 K33 K129" formula="1"/>
    <ignoredError sqref="B6:B16 B22:B32 B118:B128"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19"/>
  <sheetViews>
    <sheetView topLeftCell="A103" zoomScaleNormal="100" workbookViewId="0">
      <selection activeCell="B120" sqref="B120"/>
    </sheetView>
  </sheetViews>
  <sheetFormatPr defaultColWidth="9.1796875" defaultRowHeight="13" x14ac:dyDescent="0.3"/>
  <cols>
    <col min="1" max="1" width="47.81640625" style="2" customWidth="1"/>
    <col min="2" max="2" width="6.7265625" style="3" customWidth="1"/>
    <col min="3" max="3" width="10.453125" style="3" customWidth="1"/>
    <col min="4" max="4" width="8.26953125" style="1" customWidth="1"/>
    <col min="5" max="5" width="7.453125" style="1" customWidth="1"/>
    <col min="6" max="7" width="9.1796875" style="1" customWidth="1"/>
    <col min="8" max="8" width="8.54296875" style="1" customWidth="1"/>
    <col min="9" max="9" width="7.453125" style="1" customWidth="1"/>
    <col min="10" max="12" width="8.7265625" style="1" customWidth="1"/>
    <col min="13" max="13" width="8.1796875" style="1" customWidth="1"/>
    <col min="14" max="15" width="8.54296875" style="1" customWidth="1"/>
    <col min="16" max="16" width="8.1796875" style="1" customWidth="1"/>
    <col min="17" max="16384" width="9.1796875" style="1"/>
  </cols>
  <sheetData>
    <row r="1" spans="1:23" ht="42.75" customHeight="1" x14ac:dyDescent="0.35">
      <c r="A1" s="570" t="s">
        <v>403</v>
      </c>
      <c r="B1" s="571"/>
      <c r="C1" s="571"/>
      <c r="D1" s="571"/>
      <c r="E1" s="571"/>
      <c r="F1" s="571"/>
      <c r="G1" s="571"/>
      <c r="H1" s="571"/>
      <c r="I1" s="571"/>
      <c r="J1" s="571"/>
      <c r="K1" s="571"/>
      <c r="L1" s="571"/>
      <c r="M1" s="571"/>
      <c r="N1" s="571"/>
      <c r="O1" s="571"/>
      <c r="P1" s="571"/>
      <c r="Q1" s="571"/>
      <c r="R1" s="573"/>
      <c r="T1" s="72"/>
      <c r="U1" s="70"/>
      <c r="V1" s="70"/>
      <c r="W1" s="70"/>
    </row>
    <row r="2" spans="1:23" s="5" customFormat="1" ht="38.25" customHeight="1" x14ac:dyDescent="0.3">
      <c r="A2" s="637" t="s">
        <v>649</v>
      </c>
      <c r="B2" s="638"/>
      <c r="C2" s="633" t="s">
        <v>0</v>
      </c>
      <c r="D2" s="634"/>
      <c r="E2" s="634"/>
      <c r="F2" s="635"/>
      <c r="G2" s="633" t="s">
        <v>2</v>
      </c>
      <c r="H2" s="634"/>
      <c r="I2" s="634"/>
      <c r="J2" s="635"/>
      <c r="K2" s="633" t="s">
        <v>1</v>
      </c>
      <c r="L2" s="634"/>
      <c r="M2" s="634"/>
      <c r="N2" s="635"/>
      <c r="O2" s="633" t="s">
        <v>3</v>
      </c>
      <c r="P2" s="634"/>
      <c r="Q2" s="634"/>
      <c r="R2" s="636"/>
    </row>
    <row r="3" spans="1:23" s="5" customFormat="1" ht="51.75" customHeight="1" thickBot="1" x14ac:dyDescent="0.35">
      <c r="A3" s="639"/>
      <c r="B3" s="640"/>
      <c r="C3" s="147" t="s">
        <v>485</v>
      </c>
      <c r="D3" s="147" t="s">
        <v>17</v>
      </c>
      <c r="E3" s="147" t="s">
        <v>86</v>
      </c>
      <c r="F3" s="147" t="s">
        <v>87</v>
      </c>
      <c r="G3" s="147" t="s">
        <v>485</v>
      </c>
      <c r="H3" s="147" t="s">
        <v>17</v>
      </c>
      <c r="I3" s="147" t="s">
        <v>86</v>
      </c>
      <c r="J3" s="147" t="s">
        <v>87</v>
      </c>
      <c r="K3" s="147" t="s">
        <v>485</v>
      </c>
      <c r="L3" s="147" t="s">
        <v>17</v>
      </c>
      <c r="M3" s="147" t="s">
        <v>86</v>
      </c>
      <c r="N3" s="147" t="s">
        <v>87</v>
      </c>
      <c r="O3" s="147" t="s">
        <v>485</v>
      </c>
      <c r="P3" s="147" t="s">
        <v>17</v>
      </c>
      <c r="Q3" s="147" t="s">
        <v>86</v>
      </c>
      <c r="R3" s="147" t="s">
        <v>87</v>
      </c>
    </row>
    <row r="4" spans="1:23" s="6" customFormat="1" x14ac:dyDescent="0.3">
      <c r="A4" s="220" t="s">
        <v>650</v>
      </c>
      <c r="B4" s="40"/>
      <c r="C4" s="584"/>
      <c r="D4" s="585"/>
      <c r="E4" s="585"/>
      <c r="F4" s="585"/>
      <c r="G4" s="585"/>
      <c r="H4" s="585"/>
      <c r="I4" s="585"/>
      <c r="J4" s="585"/>
      <c r="K4" s="585"/>
      <c r="L4" s="585"/>
      <c r="M4" s="585"/>
      <c r="N4" s="585"/>
      <c r="O4" s="585"/>
      <c r="P4" s="585"/>
      <c r="Q4" s="585"/>
      <c r="R4" s="586"/>
    </row>
    <row r="5" spans="1:23" s="2" customFormat="1" x14ac:dyDescent="0.3">
      <c r="A5" s="264" t="s">
        <v>538</v>
      </c>
      <c r="B5" s="265" t="s">
        <v>537</v>
      </c>
      <c r="C5" s="280"/>
      <c r="D5" s="281"/>
      <c r="E5" s="281"/>
      <c r="F5" s="281"/>
      <c r="G5" s="281"/>
      <c r="H5" s="281"/>
      <c r="I5" s="281"/>
      <c r="J5" s="281"/>
      <c r="K5" s="281"/>
      <c r="L5" s="281"/>
      <c r="M5" s="281"/>
      <c r="N5" s="281"/>
      <c r="O5" s="281"/>
      <c r="P5" s="281"/>
      <c r="Q5" s="281"/>
      <c r="R5" s="282"/>
    </row>
    <row r="6" spans="1:23" x14ac:dyDescent="0.3">
      <c r="A6" s="148" t="s">
        <v>552</v>
      </c>
      <c r="B6" s="266" t="s">
        <v>539</v>
      </c>
      <c r="C6" s="203"/>
      <c r="D6" s="204"/>
      <c r="E6" s="204"/>
      <c r="F6" s="204"/>
      <c r="G6" s="204"/>
      <c r="H6" s="204"/>
      <c r="I6" s="204"/>
      <c r="J6" s="204"/>
      <c r="K6" s="204"/>
      <c r="L6" s="204"/>
      <c r="M6" s="204"/>
      <c r="N6" s="204"/>
      <c r="O6" s="204"/>
      <c r="P6" s="204"/>
      <c r="Q6" s="204"/>
      <c r="R6" s="205"/>
    </row>
    <row r="7" spans="1:23" x14ac:dyDescent="0.3">
      <c r="A7" s="148" t="s">
        <v>553</v>
      </c>
      <c r="B7" s="266" t="s">
        <v>540</v>
      </c>
      <c r="C7" s="203"/>
      <c r="D7" s="204"/>
      <c r="E7" s="204"/>
      <c r="F7" s="204"/>
      <c r="G7" s="204"/>
      <c r="H7" s="204"/>
      <c r="I7" s="204"/>
      <c r="J7" s="204"/>
      <c r="K7" s="204"/>
      <c r="L7" s="204"/>
      <c r="M7" s="204"/>
      <c r="N7" s="204"/>
      <c r="O7" s="204"/>
      <c r="P7" s="204"/>
      <c r="Q7" s="204"/>
      <c r="R7" s="205"/>
    </row>
    <row r="8" spans="1:23" x14ac:dyDescent="0.3">
      <c r="A8" s="148" t="s">
        <v>554</v>
      </c>
      <c r="B8" s="266" t="s">
        <v>541</v>
      </c>
      <c r="C8" s="203"/>
      <c r="D8" s="204"/>
      <c r="E8" s="204"/>
      <c r="F8" s="204"/>
      <c r="G8" s="204"/>
      <c r="H8" s="204"/>
      <c r="I8" s="204"/>
      <c r="J8" s="204"/>
      <c r="K8" s="204"/>
      <c r="L8" s="204"/>
      <c r="M8" s="204"/>
      <c r="N8" s="204"/>
      <c r="O8" s="204"/>
      <c r="P8" s="204"/>
      <c r="Q8" s="204"/>
      <c r="R8" s="205"/>
    </row>
    <row r="9" spans="1:23" x14ac:dyDescent="0.3">
      <c r="A9" s="148" t="s">
        <v>555</v>
      </c>
      <c r="B9" s="266" t="s">
        <v>542</v>
      </c>
      <c r="C9" s="203"/>
      <c r="D9" s="204"/>
      <c r="E9" s="204"/>
      <c r="F9" s="204"/>
      <c r="G9" s="204"/>
      <c r="H9" s="204"/>
      <c r="I9" s="204"/>
      <c r="J9" s="204"/>
      <c r="K9" s="204"/>
      <c r="L9" s="204"/>
      <c r="M9" s="204"/>
      <c r="N9" s="204"/>
      <c r="O9" s="204"/>
      <c r="P9" s="204"/>
      <c r="Q9" s="204"/>
      <c r="R9" s="205"/>
    </row>
    <row r="10" spans="1:23" x14ac:dyDescent="0.3">
      <c r="A10" s="148" t="s">
        <v>556</v>
      </c>
      <c r="B10" s="266" t="s">
        <v>543</v>
      </c>
      <c r="C10" s="203"/>
      <c r="D10" s="204"/>
      <c r="E10" s="204"/>
      <c r="F10" s="204"/>
      <c r="G10" s="204"/>
      <c r="H10" s="204"/>
      <c r="I10" s="204"/>
      <c r="J10" s="204"/>
      <c r="K10" s="204"/>
      <c r="L10" s="204"/>
      <c r="M10" s="204"/>
      <c r="N10" s="204"/>
      <c r="O10" s="204"/>
      <c r="P10" s="204"/>
      <c r="Q10" s="204"/>
      <c r="R10" s="205"/>
    </row>
    <row r="11" spans="1:23" x14ac:dyDescent="0.3">
      <c r="A11" s="148" t="s">
        <v>557</v>
      </c>
      <c r="B11" s="266" t="s">
        <v>544</v>
      </c>
      <c r="C11" s="203"/>
      <c r="D11" s="204"/>
      <c r="E11" s="204"/>
      <c r="F11" s="204"/>
      <c r="G11" s="204"/>
      <c r="H11" s="204"/>
      <c r="I11" s="204"/>
      <c r="J11" s="204"/>
      <c r="K11" s="204"/>
      <c r="L11" s="204"/>
      <c r="M11" s="204"/>
      <c r="N11" s="204"/>
      <c r="O11" s="204"/>
      <c r="P11" s="204"/>
      <c r="Q11" s="204"/>
      <c r="R11" s="205"/>
    </row>
    <row r="12" spans="1:23" x14ac:dyDescent="0.3">
      <c r="A12" s="148" t="s">
        <v>551</v>
      </c>
      <c r="B12" s="266" t="s">
        <v>545</v>
      </c>
      <c r="C12" s="203"/>
      <c r="D12" s="204"/>
      <c r="E12" s="204"/>
      <c r="F12" s="204"/>
      <c r="G12" s="204"/>
      <c r="H12" s="204"/>
      <c r="I12" s="204"/>
      <c r="J12" s="204"/>
      <c r="K12" s="204"/>
      <c r="L12" s="204"/>
      <c r="M12" s="204"/>
      <c r="N12" s="204"/>
      <c r="O12" s="204"/>
      <c r="P12" s="204"/>
      <c r="Q12" s="204"/>
      <c r="R12" s="205"/>
    </row>
    <row r="13" spans="1:23" x14ac:dyDescent="0.3">
      <c r="A13" s="148" t="s">
        <v>558</v>
      </c>
      <c r="B13" s="389" t="s">
        <v>546</v>
      </c>
      <c r="C13" s="10">
        <v>315</v>
      </c>
      <c r="D13" s="10">
        <v>354</v>
      </c>
      <c r="E13" s="10">
        <v>249</v>
      </c>
      <c r="F13" s="391">
        <v>184</v>
      </c>
      <c r="G13" s="204"/>
      <c r="H13" s="204"/>
      <c r="I13" s="204"/>
      <c r="J13" s="204"/>
      <c r="K13" s="365">
        <v>33</v>
      </c>
      <c r="L13" s="10">
        <v>33</v>
      </c>
      <c r="M13" s="10">
        <v>25</v>
      </c>
      <c r="N13" s="391">
        <v>23</v>
      </c>
      <c r="O13" s="10">
        <v>14</v>
      </c>
      <c r="P13" s="10">
        <v>14</v>
      </c>
      <c r="Q13" s="10">
        <v>11</v>
      </c>
      <c r="R13" s="26">
        <v>9</v>
      </c>
    </row>
    <row r="14" spans="1:23" x14ac:dyDescent="0.3">
      <c r="A14" s="148" t="s">
        <v>559</v>
      </c>
      <c r="B14" s="266" t="s">
        <v>547</v>
      </c>
      <c r="C14" s="203"/>
      <c r="D14" s="204"/>
      <c r="E14" s="204"/>
      <c r="F14" s="392"/>
      <c r="G14" s="204"/>
      <c r="H14" s="204"/>
      <c r="I14" s="204"/>
      <c r="J14" s="204"/>
      <c r="K14" s="366"/>
      <c r="L14" s="204"/>
      <c r="M14" s="204"/>
      <c r="N14" s="204"/>
      <c r="O14" s="204"/>
      <c r="P14" s="204"/>
      <c r="Q14" s="204"/>
      <c r="R14" s="205"/>
    </row>
    <row r="15" spans="1:23" x14ac:dyDescent="0.3">
      <c r="A15" s="148" t="s">
        <v>560</v>
      </c>
      <c r="B15" s="266" t="s">
        <v>548</v>
      </c>
      <c r="C15" s="203"/>
      <c r="D15" s="204"/>
      <c r="E15" s="204"/>
      <c r="F15" s="392"/>
      <c r="G15" s="204"/>
      <c r="H15" s="204"/>
      <c r="I15" s="204"/>
      <c r="J15" s="204"/>
      <c r="K15" s="366"/>
      <c r="L15" s="204"/>
      <c r="M15" s="204"/>
      <c r="N15" s="204"/>
      <c r="O15" s="204"/>
      <c r="P15" s="204"/>
      <c r="Q15" s="204"/>
      <c r="R15" s="205"/>
    </row>
    <row r="16" spans="1:23" x14ac:dyDescent="0.3">
      <c r="A16" s="148" t="s">
        <v>550</v>
      </c>
      <c r="B16" s="389" t="s">
        <v>549</v>
      </c>
      <c r="C16" s="10">
        <v>619</v>
      </c>
      <c r="D16" s="10">
        <v>693</v>
      </c>
      <c r="E16" s="10">
        <v>485</v>
      </c>
      <c r="F16" s="391">
        <v>345</v>
      </c>
      <c r="G16" s="204"/>
      <c r="H16" s="204"/>
      <c r="I16" s="204"/>
      <c r="J16" s="204"/>
      <c r="K16" s="365">
        <v>126</v>
      </c>
      <c r="L16" s="10">
        <v>126</v>
      </c>
      <c r="M16" s="10">
        <v>112</v>
      </c>
      <c r="N16" s="391">
        <v>104</v>
      </c>
      <c r="O16" s="10">
        <v>11</v>
      </c>
      <c r="P16" s="10">
        <v>11</v>
      </c>
      <c r="Q16" s="10">
        <v>7</v>
      </c>
      <c r="R16" s="26">
        <v>6</v>
      </c>
    </row>
    <row r="17" spans="1:18" x14ac:dyDescent="0.3">
      <c r="A17" s="267" t="s">
        <v>97</v>
      </c>
      <c r="B17" s="390" t="s">
        <v>98</v>
      </c>
      <c r="C17" s="368">
        <v>901</v>
      </c>
      <c r="D17" s="368">
        <v>1047</v>
      </c>
      <c r="E17" s="368">
        <v>734</v>
      </c>
      <c r="F17" s="394">
        <v>529</v>
      </c>
      <c r="G17" s="284"/>
      <c r="H17" s="284"/>
      <c r="I17" s="284"/>
      <c r="J17" s="395"/>
      <c r="K17" s="368">
        <v>159</v>
      </c>
      <c r="L17" s="368">
        <v>159</v>
      </c>
      <c r="M17" s="368">
        <v>137</v>
      </c>
      <c r="N17" s="394">
        <v>127</v>
      </c>
      <c r="O17" s="368">
        <v>24</v>
      </c>
      <c r="P17" s="368">
        <v>25</v>
      </c>
      <c r="Q17" s="368">
        <v>18</v>
      </c>
      <c r="R17" s="369">
        <v>15</v>
      </c>
    </row>
    <row r="18" spans="1:18" s="6" customFormat="1" x14ac:dyDescent="0.3">
      <c r="A18" s="151" t="s">
        <v>651</v>
      </c>
      <c r="B18" s="269"/>
      <c r="C18" s="557"/>
      <c r="D18" s="558"/>
      <c r="E18" s="558"/>
      <c r="F18" s="558"/>
      <c r="G18" s="558"/>
      <c r="H18" s="558"/>
      <c r="I18" s="558"/>
      <c r="J18" s="558"/>
      <c r="K18" s="558"/>
      <c r="L18" s="558"/>
      <c r="M18" s="558"/>
      <c r="N18" s="558"/>
      <c r="O18" s="558"/>
      <c r="P18" s="558"/>
      <c r="Q18" s="558"/>
      <c r="R18" s="559"/>
    </row>
    <row r="19" spans="1:18" s="2" customFormat="1" x14ac:dyDescent="0.3">
      <c r="A19" s="264" t="s">
        <v>538</v>
      </c>
      <c r="B19" s="265" t="s">
        <v>537</v>
      </c>
      <c r="C19" s="280"/>
      <c r="D19" s="281"/>
      <c r="E19" s="281"/>
      <c r="F19" s="281"/>
      <c r="G19" s="281"/>
      <c r="H19" s="281"/>
      <c r="I19" s="281"/>
      <c r="J19" s="281"/>
      <c r="K19" s="281"/>
      <c r="L19" s="281"/>
      <c r="M19" s="281"/>
      <c r="N19" s="281"/>
      <c r="O19" s="281"/>
      <c r="P19" s="281"/>
      <c r="Q19" s="281"/>
      <c r="R19" s="282"/>
    </row>
    <row r="20" spans="1:18" x14ac:dyDescent="0.3">
      <c r="A20" s="148" t="s">
        <v>552</v>
      </c>
      <c r="B20" s="266" t="s">
        <v>539</v>
      </c>
      <c r="C20" s="203"/>
      <c r="D20" s="204"/>
      <c r="E20" s="204"/>
      <c r="F20" s="204"/>
      <c r="G20" s="204"/>
      <c r="H20" s="204"/>
      <c r="I20" s="204"/>
      <c r="J20" s="204"/>
      <c r="K20" s="204"/>
      <c r="L20" s="204"/>
      <c r="M20" s="204"/>
      <c r="N20" s="204"/>
      <c r="O20" s="204"/>
      <c r="P20" s="204"/>
      <c r="Q20" s="204"/>
      <c r="R20" s="205"/>
    </row>
    <row r="21" spans="1:18" x14ac:dyDescent="0.3">
      <c r="A21" s="148" t="s">
        <v>553</v>
      </c>
      <c r="B21" s="266" t="s">
        <v>540</v>
      </c>
      <c r="C21" s="203"/>
      <c r="D21" s="204"/>
      <c r="E21" s="204"/>
      <c r="F21" s="204"/>
      <c r="G21" s="204"/>
      <c r="H21" s="204"/>
      <c r="I21" s="204"/>
      <c r="J21" s="204"/>
      <c r="K21" s="204"/>
      <c r="L21" s="204"/>
      <c r="M21" s="204"/>
      <c r="N21" s="204"/>
      <c r="O21" s="204"/>
      <c r="P21" s="204"/>
      <c r="Q21" s="204"/>
      <c r="R21" s="205"/>
    </row>
    <row r="22" spans="1:18" x14ac:dyDescent="0.3">
      <c r="A22" s="148" t="s">
        <v>554</v>
      </c>
      <c r="B22" s="266" t="s">
        <v>541</v>
      </c>
      <c r="C22" s="203"/>
      <c r="D22" s="204"/>
      <c r="E22" s="204"/>
      <c r="F22" s="204"/>
      <c r="G22" s="204"/>
      <c r="H22" s="204"/>
      <c r="I22" s="204"/>
      <c r="J22" s="204"/>
      <c r="K22" s="204"/>
      <c r="L22" s="204"/>
      <c r="M22" s="204"/>
      <c r="N22" s="204"/>
      <c r="O22" s="204"/>
      <c r="P22" s="204"/>
      <c r="Q22" s="204"/>
      <c r="R22" s="205"/>
    </row>
    <row r="23" spans="1:18" x14ac:dyDescent="0.3">
      <c r="A23" s="148" t="s">
        <v>555</v>
      </c>
      <c r="B23" s="266" t="s">
        <v>542</v>
      </c>
      <c r="C23" s="203"/>
      <c r="D23" s="204"/>
      <c r="E23" s="204"/>
      <c r="F23" s="204"/>
      <c r="G23" s="204"/>
      <c r="H23" s="204"/>
      <c r="I23" s="204"/>
      <c r="J23" s="204"/>
      <c r="K23" s="204"/>
      <c r="L23" s="204"/>
      <c r="M23" s="204"/>
      <c r="N23" s="204"/>
      <c r="O23" s="204"/>
      <c r="P23" s="204"/>
      <c r="Q23" s="204"/>
      <c r="R23" s="205"/>
    </row>
    <row r="24" spans="1:18" x14ac:dyDescent="0.3">
      <c r="A24" s="148" t="s">
        <v>556</v>
      </c>
      <c r="B24" s="389" t="s">
        <v>543</v>
      </c>
      <c r="C24" s="10">
        <v>50</v>
      </c>
      <c r="D24" s="10">
        <v>50</v>
      </c>
      <c r="E24" s="10">
        <v>22</v>
      </c>
      <c r="F24" s="391">
        <v>16</v>
      </c>
      <c r="G24" s="204"/>
      <c r="H24" s="204"/>
      <c r="I24" s="204"/>
      <c r="J24" s="392"/>
      <c r="K24" s="10">
        <v>13</v>
      </c>
      <c r="L24" s="10">
        <v>13</v>
      </c>
      <c r="M24" s="10">
        <v>11</v>
      </c>
      <c r="N24" s="391">
        <v>10</v>
      </c>
      <c r="O24" s="10">
        <v>4</v>
      </c>
      <c r="P24" s="10">
        <v>4</v>
      </c>
      <c r="Q24" s="10">
        <v>4</v>
      </c>
      <c r="R24" s="26">
        <v>4</v>
      </c>
    </row>
    <row r="25" spans="1:18" x14ac:dyDescent="0.3">
      <c r="A25" s="148" t="s">
        <v>557</v>
      </c>
      <c r="B25" s="389" t="s">
        <v>544</v>
      </c>
      <c r="C25" s="10">
        <v>893</v>
      </c>
      <c r="D25" s="10">
        <v>1045</v>
      </c>
      <c r="E25" s="10">
        <v>652</v>
      </c>
      <c r="F25" s="391">
        <v>396</v>
      </c>
      <c r="G25" s="204"/>
      <c r="H25" s="204"/>
      <c r="I25" s="204"/>
      <c r="J25" s="392"/>
      <c r="K25" s="10">
        <v>110</v>
      </c>
      <c r="L25" s="10">
        <v>129</v>
      </c>
      <c r="M25" s="10">
        <v>100</v>
      </c>
      <c r="N25" s="391">
        <v>74</v>
      </c>
      <c r="O25" s="10">
        <v>27</v>
      </c>
      <c r="P25" s="10">
        <v>27</v>
      </c>
      <c r="Q25" s="10">
        <v>24</v>
      </c>
      <c r="R25" s="26">
        <v>21</v>
      </c>
    </row>
    <row r="26" spans="1:18" x14ac:dyDescent="0.3">
      <c r="A26" s="148" t="s">
        <v>551</v>
      </c>
      <c r="B26" s="266" t="s">
        <v>545</v>
      </c>
      <c r="C26" s="203"/>
      <c r="D26" s="204"/>
      <c r="E26" s="204"/>
      <c r="F26" s="204"/>
      <c r="G26" s="204"/>
      <c r="H26" s="204"/>
      <c r="I26" s="204"/>
      <c r="J26" s="392"/>
      <c r="K26" s="204"/>
      <c r="L26" s="204"/>
      <c r="M26" s="204"/>
      <c r="N26" s="392"/>
      <c r="O26" s="204"/>
      <c r="P26" s="204"/>
      <c r="Q26" s="204"/>
      <c r="R26" s="205"/>
    </row>
    <row r="27" spans="1:18" x14ac:dyDescent="0.3">
      <c r="A27" s="148" t="s">
        <v>558</v>
      </c>
      <c r="B27" s="266" t="s">
        <v>546</v>
      </c>
      <c r="C27" s="203"/>
      <c r="D27" s="204"/>
      <c r="E27" s="204"/>
      <c r="F27" s="204"/>
      <c r="G27" s="204"/>
      <c r="H27" s="204"/>
      <c r="I27" s="204"/>
      <c r="J27" s="392"/>
      <c r="K27" s="10">
        <v>35</v>
      </c>
      <c r="L27" s="10">
        <v>37</v>
      </c>
      <c r="M27" s="10">
        <v>33</v>
      </c>
      <c r="N27" s="391">
        <v>27</v>
      </c>
      <c r="O27" s="10">
        <v>13</v>
      </c>
      <c r="P27" s="10">
        <v>13</v>
      </c>
      <c r="Q27" s="10">
        <v>9</v>
      </c>
      <c r="R27" s="26">
        <v>8</v>
      </c>
    </row>
    <row r="28" spans="1:18" x14ac:dyDescent="0.3">
      <c r="A28" s="148" t="s">
        <v>559</v>
      </c>
      <c r="B28" s="266" t="s">
        <v>547</v>
      </c>
      <c r="C28" s="203"/>
      <c r="D28" s="204"/>
      <c r="E28" s="204"/>
      <c r="F28" s="204"/>
      <c r="G28" s="204"/>
      <c r="H28" s="204"/>
      <c r="I28" s="204"/>
      <c r="J28" s="392"/>
      <c r="K28" s="204"/>
      <c r="L28" s="204"/>
      <c r="M28" s="204"/>
      <c r="N28" s="392"/>
      <c r="O28" s="204"/>
      <c r="P28" s="204"/>
      <c r="Q28" s="204"/>
      <c r="R28" s="205"/>
    </row>
    <row r="29" spans="1:18" x14ac:dyDescent="0.3">
      <c r="A29" s="148" t="s">
        <v>560</v>
      </c>
      <c r="B29" s="266" t="s">
        <v>548</v>
      </c>
      <c r="C29" s="206"/>
      <c r="D29" s="207"/>
      <c r="E29" s="207"/>
      <c r="F29" s="207"/>
      <c r="G29" s="207"/>
      <c r="H29" s="207"/>
      <c r="I29" s="207"/>
      <c r="J29" s="393"/>
      <c r="K29" s="10">
        <v>47</v>
      </c>
      <c r="L29" s="10">
        <v>47</v>
      </c>
      <c r="M29" s="10">
        <v>28</v>
      </c>
      <c r="N29" s="391">
        <v>25</v>
      </c>
      <c r="O29" s="10"/>
      <c r="P29" s="10"/>
      <c r="Q29" s="10"/>
      <c r="R29" s="26"/>
    </row>
    <row r="30" spans="1:18" x14ac:dyDescent="0.3">
      <c r="A30" s="148" t="s">
        <v>550</v>
      </c>
      <c r="B30" s="266" t="s">
        <v>549</v>
      </c>
      <c r="C30" s="206"/>
      <c r="D30" s="207"/>
      <c r="E30" s="207"/>
      <c r="F30" s="207"/>
      <c r="G30" s="207"/>
      <c r="H30" s="207"/>
      <c r="I30" s="207"/>
      <c r="J30" s="207"/>
      <c r="K30" s="207"/>
      <c r="L30" s="207"/>
      <c r="M30" s="207"/>
      <c r="N30" s="207"/>
      <c r="O30" s="207"/>
      <c r="P30" s="207"/>
      <c r="Q30" s="207"/>
      <c r="R30" s="208"/>
    </row>
    <row r="31" spans="1:18" x14ac:dyDescent="0.3">
      <c r="A31" s="267" t="s">
        <v>97</v>
      </c>
      <c r="B31" s="268" t="s">
        <v>98</v>
      </c>
      <c r="C31" s="283">
        <v>931</v>
      </c>
      <c r="D31" s="284">
        <v>1095</v>
      </c>
      <c r="E31" s="284">
        <v>674</v>
      </c>
      <c r="F31" s="284">
        <v>412</v>
      </c>
      <c r="G31" s="284"/>
      <c r="H31" s="284">
        <f>SUM(H20:H30)</f>
        <v>0</v>
      </c>
      <c r="I31" s="284">
        <f>SUM(I20:I30)</f>
        <v>0</v>
      </c>
      <c r="J31" s="284">
        <f>SUM(J20:J30)</f>
        <v>0</v>
      </c>
      <c r="K31" s="284">
        <v>173</v>
      </c>
      <c r="L31" s="284">
        <v>226</v>
      </c>
      <c r="M31" s="284">
        <v>172</v>
      </c>
      <c r="N31" s="284">
        <v>136</v>
      </c>
      <c r="O31" s="284">
        <v>43</v>
      </c>
      <c r="P31" s="284">
        <v>44</v>
      </c>
      <c r="Q31" s="284">
        <v>37</v>
      </c>
      <c r="R31" s="285">
        <v>33</v>
      </c>
    </row>
    <row r="32" spans="1:18" s="6" customFormat="1" x14ac:dyDescent="0.3">
      <c r="A32" s="151" t="s">
        <v>652</v>
      </c>
      <c r="B32" s="40"/>
      <c r="C32" s="587"/>
      <c r="D32" s="588"/>
      <c r="E32" s="588"/>
      <c r="F32" s="588"/>
      <c r="G32" s="588"/>
      <c r="H32" s="588"/>
      <c r="I32" s="588"/>
      <c r="J32" s="588"/>
      <c r="K32" s="588"/>
      <c r="L32" s="588"/>
      <c r="M32" s="588"/>
      <c r="N32" s="588"/>
      <c r="O32" s="588"/>
      <c r="P32" s="588"/>
      <c r="Q32" s="588"/>
      <c r="R32" s="589"/>
    </row>
    <row r="33" spans="1:18" s="2" customFormat="1" x14ac:dyDescent="0.3">
      <c r="A33" s="264" t="s">
        <v>538</v>
      </c>
      <c r="B33" s="265" t="s">
        <v>537</v>
      </c>
      <c r="C33" s="280"/>
      <c r="D33" s="281"/>
      <c r="E33" s="281"/>
      <c r="F33" s="281"/>
      <c r="G33" s="281"/>
      <c r="H33" s="281"/>
      <c r="I33" s="281"/>
      <c r="J33" s="281"/>
      <c r="K33" s="281"/>
      <c r="L33" s="281"/>
      <c r="M33" s="281"/>
      <c r="N33" s="281"/>
      <c r="O33" s="281"/>
      <c r="P33" s="281"/>
      <c r="Q33" s="281"/>
      <c r="R33" s="282"/>
    </row>
    <row r="34" spans="1:18" x14ac:dyDescent="0.3">
      <c r="A34" s="148" t="s">
        <v>552</v>
      </c>
      <c r="B34" s="266" t="s">
        <v>539</v>
      </c>
      <c r="C34" s="203"/>
      <c r="D34" s="204"/>
      <c r="E34" s="204"/>
      <c r="F34" s="204"/>
      <c r="G34" s="204"/>
      <c r="H34" s="204"/>
      <c r="I34" s="204"/>
      <c r="J34" s="204"/>
      <c r="K34" s="204"/>
      <c r="L34" s="204"/>
      <c r="M34" s="204"/>
      <c r="N34" s="204"/>
      <c r="O34" s="204"/>
      <c r="P34" s="204"/>
      <c r="Q34" s="204"/>
      <c r="R34" s="205"/>
    </row>
    <row r="35" spans="1:18" x14ac:dyDescent="0.3">
      <c r="A35" s="148" t="s">
        <v>553</v>
      </c>
      <c r="B35" s="266" t="s">
        <v>540</v>
      </c>
      <c r="C35" s="203"/>
      <c r="D35" s="204"/>
      <c r="E35" s="204"/>
      <c r="F35" s="204"/>
      <c r="G35" s="204"/>
      <c r="H35" s="204"/>
      <c r="I35" s="204"/>
      <c r="J35" s="204"/>
      <c r="K35" s="204"/>
      <c r="L35" s="204"/>
      <c r="M35" s="204"/>
      <c r="N35" s="204"/>
      <c r="O35" s="204"/>
      <c r="P35" s="204"/>
      <c r="Q35" s="204"/>
      <c r="R35" s="205"/>
    </row>
    <row r="36" spans="1:18" x14ac:dyDescent="0.3">
      <c r="A36" s="148" t="s">
        <v>554</v>
      </c>
      <c r="B36" s="266" t="s">
        <v>541</v>
      </c>
      <c r="C36" s="203"/>
      <c r="D36" s="204"/>
      <c r="E36" s="204"/>
      <c r="F36" s="204"/>
      <c r="G36" s="204"/>
      <c r="H36" s="204"/>
      <c r="I36" s="204"/>
      <c r="J36" s="204"/>
      <c r="K36" s="204"/>
      <c r="L36" s="204"/>
      <c r="M36" s="204"/>
      <c r="N36" s="204"/>
      <c r="O36" s="204"/>
      <c r="P36" s="204"/>
      <c r="Q36" s="204"/>
      <c r="R36" s="205"/>
    </row>
    <row r="37" spans="1:18" x14ac:dyDescent="0.3">
      <c r="A37" s="148" t="s">
        <v>555</v>
      </c>
      <c r="B37" s="266" t="s">
        <v>542</v>
      </c>
      <c r="C37" s="203"/>
      <c r="D37" s="204"/>
      <c r="E37" s="204"/>
      <c r="F37" s="204"/>
      <c r="G37" s="204"/>
      <c r="H37" s="204"/>
      <c r="I37" s="204"/>
      <c r="J37" s="204"/>
      <c r="K37" s="204"/>
      <c r="L37" s="204"/>
      <c r="M37" s="204"/>
      <c r="N37" s="204"/>
      <c r="O37" s="204"/>
      <c r="P37" s="204"/>
      <c r="Q37" s="204"/>
      <c r="R37" s="205"/>
    </row>
    <row r="38" spans="1:18" x14ac:dyDescent="0.3">
      <c r="A38" s="148" t="s">
        <v>556</v>
      </c>
      <c r="B38" s="266" t="s">
        <v>543</v>
      </c>
      <c r="C38" s="203"/>
      <c r="D38" s="204"/>
      <c r="E38" s="204"/>
      <c r="F38" s="204"/>
      <c r="G38" s="204"/>
      <c r="H38" s="204"/>
      <c r="I38" s="204"/>
      <c r="J38" s="204"/>
      <c r="K38" s="204"/>
      <c r="L38" s="204"/>
      <c r="M38" s="204"/>
      <c r="N38" s="204"/>
      <c r="O38" s="204"/>
      <c r="P38" s="204"/>
      <c r="Q38" s="204"/>
      <c r="R38" s="205"/>
    </row>
    <row r="39" spans="1:18" x14ac:dyDescent="0.3">
      <c r="A39" s="148" t="s">
        <v>557</v>
      </c>
      <c r="B39" s="266" t="s">
        <v>544</v>
      </c>
      <c r="C39" s="203"/>
      <c r="D39" s="204"/>
      <c r="E39" s="204"/>
      <c r="F39" s="204"/>
      <c r="G39" s="204"/>
      <c r="H39" s="204"/>
      <c r="I39" s="204"/>
      <c r="J39" s="204"/>
      <c r="K39" s="204"/>
      <c r="L39" s="204"/>
      <c r="M39" s="204"/>
      <c r="N39" s="204"/>
      <c r="O39" s="204"/>
      <c r="P39" s="204"/>
      <c r="Q39" s="204"/>
      <c r="R39" s="205"/>
    </row>
    <row r="40" spans="1:18" x14ac:dyDescent="0.3">
      <c r="A40" s="148" t="s">
        <v>551</v>
      </c>
      <c r="B40" s="389" t="s">
        <v>545</v>
      </c>
      <c r="C40" s="10">
        <v>537</v>
      </c>
      <c r="D40" s="10">
        <v>537</v>
      </c>
      <c r="E40" s="10">
        <v>344</v>
      </c>
      <c r="F40" s="391">
        <v>213</v>
      </c>
      <c r="G40" s="204"/>
      <c r="H40" s="204"/>
      <c r="I40" s="204"/>
      <c r="J40" s="392"/>
      <c r="K40" s="10">
        <v>31</v>
      </c>
      <c r="L40" s="10">
        <v>31</v>
      </c>
      <c r="M40" s="10">
        <v>22</v>
      </c>
      <c r="N40" s="391">
        <v>18</v>
      </c>
      <c r="O40" s="10"/>
      <c r="P40" s="10"/>
      <c r="Q40" s="10"/>
      <c r="R40" s="26"/>
    </row>
    <row r="41" spans="1:18" x14ac:dyDescent="0.3">
      <c r="A41" s="148" t="s">
        <v>558</v>
      </c>
      <c r="B41" s="389" t="s">
        <v>546</v>
      </c>
      <c r="C41" s="10">
        <v>179</v>
      </c>
      <c r="D41" s="10">
        <v>203</v>
      </c>
      <c r="E41" s="10">
        <v>151</v>
      </c>
      <c r="F41" s="391">
        <v>91</v>
      </c>
      <c r="G41" s="204"/>
      <c r="H41" s="204"/>
      <c r="I41" s="204"/>
      <c r="J41" s="392"/>
      <c r="K41" s="10">
        <v>37</v>
      </c>
      <c r="L41" s="10">
        <v>37</v>
      </c>
      <c r="M41" s="10">
        <v>28</v>
      </c>
      <c r="N41" s="391">
        <v>26</v>
      </c>
      <c r="O41" s="10">
        <v>7</v>
      </c>
      <c r="P41" s="10">
        <v>7</v>
      </c>
      <c r="Q41" s="10">
        <v>5</v>
      </c>
      <c r="R41" s="26">
        <v>5</v>
      </c>
    </row>
    <row r="42" spans="1:18" x14ac:dyDescent="0.3">
      <c r="A42" s="148" t="s">
        <v>559</v>
      </c>
      <c r="B42" s="266" t="s">
        <v>547</v>
      </c>
      <c r="C42" s="203"/>
      <c r="D42" s="204"/>
      <c r="E42" s="204"/>
      <c r="F42" s="204"/>
      <c r="G42" s="204"/>
      <c r="H42" s="204"/>
      <c r="I42" s="204"/>
      <c r="J42" s="204"/>
      <c r="K42" s="204"/>
      <c r="L42" s="204"/>
      <c r="M42" s="204"/>
      <c r="N42" s="392"/>
      <c r="O42" s="204"/>
      <c r="P42" s="204"/>
      <c r="Q42" s="204"/>
      <c r="R42" s="205"/>
    </row>
    <row r="43" spans="1:18" x14ac:dyDescent="0.3">
      <c r="A43" s="148" t="s">
        <v>560</v>
      </c>
      <c r="B43" s="266" t="s">
        <v>548</v>
      </c>
      <c r="C43" s="203"/>
      <c r="D43" s="204"/>
      <c r="E43" s="204"/>
      <c r="F43" s="204"/>
      <c r="G43" s="204"/>
      <c r="H43" s="204"/>
      <c r="I43" s="204"/>
      <c r="J43" s="204"/>
      <c r="K43" s="204"/>
      <c r="L43" s="204"/>
      <c r="M43" s="204"/>
      <c r="N43" s="392"/>
      <c r="O43" s="204"/>
      <c r="P43" s="204"/>
      <c r="Q43" s="204"/>
      <c r="R43" s="205"/>
    </row>
    <row r="44" spans="1:18" x14ac:dyDescent="0.3">
      <c r="A44" s="148" t="s">
        <v>550</v>
      </c>
      <c r="B44" s="266" t="s">
        <v>549</v>
      </c>
      <c r="C44" s="203"/>
      <c r="D44" s="204"/>
      <c r="E44" s="204"/>
      <c r="F44" s="204"/>
      <c r="G44" s="204"/>
      <c r="H44" s="204"/>
      <c r="I44" s="204"/>
      <c r="J44" s="204"/>
      <c r="K44" s="204"/>
      <c r="L44" s="204"/>
      <c r="M44" s="204"/>
      <c r="N44" s="392"/>
      <c r="O44" s="204"/>
      <c r="P44" s="204"/>
      <c r="Q44" s="204"/>
      <c r="R44" s="205"/>
    </row>
    <row r="45" spans="1:18" x14ac:dyDescent="0.3">
      <c r="A45" s="267" t="s">
        <v>97</v>
      </c>
      <c r="B45" s="268" t="s">
        <v>98</v>
      </c>
      <c r="C45" s="367">
        <v>693</v>
      </c>
      <c r="D45" s="368">
        <v>740</v>
      </c>
      <c r="E45" s="368">
        <v>495</v>
      </c>
      <c r="F45" s="394">
        <v>304</v>
      </c>
      <c r="G45" s="284"/>
      <c r="H45" s="284"/>
      <c r="I45" s="284"/>
      <c r="J45" s="395"/>
      <c r="K45" s="368">
        <v>68</v>
      </c>
      <c r="L45" s="368">
        <v>68</v>
      </c>
      <c r="M45" s="368">
        <v>50</v>
      </c>
      <c r="N45" s="394">
        <v>44</v>
      </c>
      <c r="O45" s="368">
        <v>7</v>
      </c>
      <c r="P45" s="368">
        <v>7</v>
      </c>
      <c r="Q45" s="368">
        <v>5</v>
      </c>
      <c r="R45" s="369">
        <v>5</v>
      </c>
    </row>
    <row r="46" spans="1:18" s="6" customFormat="1" x14ac:dyDescent="0.3">
      <c r="A46" s="151" t="s">
        <v>653</v>
      </c>
      <c r="B46" s="269"/>
      <c r="C46" s="557"/>
      <c r="D46" s="558"/>
      <c r="E46" s="558"/>
      <c r="F46" s="558"/>
      <c r="G46" s="558"/>
      <c r="H46" s="558"/>
      <c r="I46" s="558"/>
      <c r="J46" s="558"/>
      <c r="K46" s="558"/>
      <c r="L46" s="558"/>
      <c r="M46" s="558"/>
      <c r="N46" s="558"/>
      <c r="O46" s="558"/>
      <c r="P46" s="558"/>
      <c r="Q46" s="558"/>
      <c r="R46" s="559"/>
    </row>
    <row r="47" spans="1:18" s="2" customFormat="1" x14ac:dyDescent="0.3">
      <c r="A47" s="264" t="s">
        <v>538</v>
      </c>
      <c r="B47" s="265" t="s">
        <v>537</v>
      </c>
      <c r="C47" s="280"/>
      <c r="D47" s="281"/>
      <c r="E47" s="281"/>
      <c r="F47" s="281"/>
      <c r="G47" s="281"/>
      <c r="H47" s="281"/>
      <c r="I47" s="281"/>
      <c r="J47" s="281"/>
      <c r="K47" s="281"/>
      <c r="L47" s="281"/>
      <c r="M47" s="281"/>
      <c r="N47" s="281"/>
      <c r="O47" s="281"/>
      <c r="P47" s="281"/>
      <c r="Q47" s="281"/>
      <c r="R47" s="282"/>
    </row>
    <row r="48" spans="1:18" x14ac:dyDescent="0.3">
      <c r="A48" s="148" t="s">
        <v>552</v>
      </c>
      <c r="B48" s="266" t="s">
        <v>539</v>
      </c>
      <c r="C48" s="203"/>
      <c r="D48" s="204"/>
      <c r="E48" s="204"/>
      <c r="F48" s="204"/>
      <c r="G48" s="204"/>
      <c r="H48" s="204"/>
      <c r="I48" s="204"/>
      <c r="J48" s="204"/>
      <c r="K48" s="204"/>
      <c r="L48" s="204"/>
      <c r="M48" s="204"/>
      <c r="N48" s="204"/>
      <c r="O48" s="204"/>
      <c r="P48" s="204"/>
      <c r="Q48" s="204"/>
      <c r="R48" s="205"/>
    </row>
    <row r="49" spans="1:18" x14ac:dyDescent="0.3">
      <c r="A49" s="148" t="s">
        <v>553</v>
      </c>
      <c r="B49" s="266" t="s">
        <v>540</v>
      </c>
      <c r="C49" s="203"/>
      <c r="D49" s="204"/>
      <c r="E49" s="204"/>
      <c r="F49" s="204"/>
      <c r="G49" s="204"/>
      <c r="H49" s="204"/>
      <c r="I49" s="204"/>
      <c r="J49" s="204"/>
      <c r="K49" s="204"/>
      <c r="L49" s="204"/>
      <c r="M49" s="204"/>
      <c r="N49" s="204"/>
      <c r="O49" s="204"/>
      <c r="P49" s="204"/>
      <c r="Q49" s="204"/>
      <c r="R49" s="205"/>
    </row>
    <row r="50" spans="1:18" x14ac:dyDescent="0.3">
      <c r="A50" s="148" t="s">
        <v>554</v>
      </c>
      <c r="B50" s="266" t="s">
        <v>541</v>
      </c>
      <c r="C50" s="203"/>
      <c r="D50" s="204"/>
      <c r="E50" s="204"/>
      <c r="F50" s="204"/>
      <c r="G50" s="204"/>
      <c r="H50" s="204"/>
      <c r="I50" s="204"/>
      <c r="J50" s="204"/>
      <c r="K50" s="204"/>
      <c r="L50" s="204"/>
      <c r="M50" s="204"/>
      <c r="N50" s="204"/>
      <c r="O50" s="204"/>
      <c r="P50" s="204"/>
      <c r="Q50" s="204"/>
      <c r="R50" s="205"/>
    </row>
    <row r="51" spans="1:18" x14ac:dyDescent="0.3">
      <c r="A51" s="148" t="s">
        <v>555</v>
      </c>
      <c r="B51" s="266" t="s">
        <v>542</v>
      </c>
      <c r="C51" s="203"/>
      <c r="D51" s="204"/>
      <c r="E51" s="204"/>
      <c r="F51" s="204"/>
      <c r="G51" s="204"/>
      <c r="H51" s="204"/>
      <c r="I51" s="204"/>
      <c r="J51" s="204"/>
      <c r="K51" s="204"/>
      <c r="L51" s="204"/>
      <c r="M51" s="204"/>
      <c r="N51" s="392"/>
      <c r="O51" s="10">
        <v>8</v>
      </c>
      <c r="P51" s="10">
        <v>9</v>
      </c>
      <c r="Q51" s="10">
        <v>5</v>
      </c>
      <c r="R51" s="26">
        <v>4</v>
      </c>
    </row>
    <row r="52" spans="1:18" x14ac:dyDescent="0.3">
      <c r="A52" s="148" t="s">
        <v>556</v>
      </c>
      <c r="B52" s="389" t="s">
        <v>543</v>
      </c>
      <c r="C52" s="10">
        <v>1421</v>
      </c>
      <c r="D52" s="10">
        <v>1851</v>
      </c>
      <c r="E52" s="10">
        <v>796</v>
      </c>
      <c r="F52" s="26">
        <v>420</v>
      </c>
      <c r="G52" s="204"/>
      <c r="H52" s="204"/>
      <c r="I52" s="204"/>
      <c r="J52" s="392"/>
      <c r="K52" s="10">
        <v>365</v>
      </c>
      <c r="L52" s="10">
        <v>430</v>
      </c>
      <c r="M52" s="10">
        <v>331</v>
      </c>
      <c r="N52" s="391">
        <v>212</v>
      </c>
      <c r="O52" s="10">
        <v>4</v>
      </c>
      <c r="P52" s="10">
        <v>4</v>
      </c>
      <c r="Q52" s="10">
        <v>3</v>
      </c>
      <c r="R52" s="26">
        <v>2</v>
      </c>
    </row>
    <row r="53" spans="1:18" x14ac:dyDescent="0.3">
      <c r="A53" s="148" t="s">
        <v>557</v>
      </c>
      <c r="B53" s="389" t="s">
        <v>544</v>
      </c>
      <c r="C53" s="203"/>
      <c r="D53" s="204"/>
      <c r="E53" s="204"/>
      <c r="F53" s="204"/>
      <c r="G53" s="204"/>
      <c r="H53" s="204"/>
      <c r="I53" s="204"/>
      <c r="J53" s="392"/>
      <c r="K53" s="204"/>
      <c r="L53" s="204"/>
      <c r="M53" s="204"/>
      <c r="N53" s="392"/>
      <c r="O53" s="204"/>
      <c r="P53" s="204"/>
      <c r="Q53" s="204"/>
      <c r="R53" s="205"/>
    </row>
    <row r="54" spans="1:18" x14ac:dyDescent="0.3">
      <c r="A54" s="148" t="s">
        <v>551</v>
      </c>
      <c r="B54" s="389" t="s">
        <v>545</v>
      </c>
      <c r="C54" s="10">
        <v>328</v>
      </c>
      <c r="D54" s="10">
        <v>350</v>
      </c>
      <c r="E54" s="10">
        <v>191</v>
      </c>
      <c r="F54" s="26">
        <v>129</v>
      </c>
      <c r="G54" s="204"/>
      <c r="H54" s="204"/>
      <c r="I54" s="204"/>
      <c r="J54" s="392"/>
      <c r="K54" s="10">
        <v>48</v>
      </c>
      <c r="L54" s="10">
        <v>49</v>
      </c>
      <c r="M54" s="10">
        <v>41</v>
      </c>
      <c r="N54" s="391">
        <v>28</v>
      </c>
      <c r="O54" s="10">
        <v>3</v>
      </c>
      <c r="P54" s="10">
        <v>3</v>
      </c>
      <c r="Q54" s="10">
        <v>1</v>
      </c>
      <c r="R54" s="26">
        <v>1</v>
      </c>
    </row>
    <row r="55" spans="1:18" x14ac:dyDescent="0.3">
      <c r="A55" s="148" t="s">
        <v>558</v>
      </c>
      <c r="B55" s="389" t="s">
        <v>546</v>
      </c>
      <c r="C55" s="203"/>
      <c r="D55" s="204"/>
      <c r="E55" s="204"/>
      <c r="F55" s="204"/>
      <c r="G55" s="204"/>
      <c r="H55" s="204"/>
      <c r="I55" s="204"/>
      <c r="J55" s="392"/>
      <c r="K55" s="204"/>
      <c r="L55" s="204"/>
      <c r="M55" s="204"/>
      <c r="N55" s="392"/>
      <c r="O55" s="204"/>
      <c r="P55" s="204"/>
      <c r="Q55" s="204"/>
      <c r="R55" s="205"/>
    </row>
    <row r="56" spans="1:18" x14ac:dyDescent="0.3">
      <c r="A56" s="148" t="s">
        <v>559</v>
      </c>
      <c r="B56" s="389" t="s">
        <v>547</v>
      </c>
      <c r="C56" s="203"/>
      <c r="D56" s="204"/>
      <c r="E56" s="204"/>
      <c r="F56" s="204"/>
      <c r="G56" s="204"/>
      <c r="H56" s="204"/>
      <c r="I56" s="204"/>
      <c r="J56" s="392"/>
      <c r="K56" s="204"/>
      <c r="L56" s="204"/>
      <c r="M56" s="204"/>
      <c r="N56" s="392"/>
      <c r="O56" s="204"/>
      <c r="P56" s="204"/>
      <c r="Q56" s="204"/>
      <c r="R56" s="205"/>
    </row>
    <row r="57" spans="1:18" x14ac:dyDescent="0.3">
      <c r="A57" s="148" t="s">
        <v>560</v>
      </c>
      <c r="B57" s="389" t="s">
        <v>548</v>
      </c>
      <c r="C57" s="206"/>
      <c r="D57" s="207"/>
      <c r="E57" s="207"/>
      <c r="F57" s="207"/>
      <c r="G57" s="207"/>
      <c r="H57" s="207"/>
      <c r="I57" s="207"/>
      <c r="J57" s="393"/>
      <c r="K57" s="207"/>
      <c r="L57" s="207"/>
      <c r="M57" s="207"/>
      <c r="N57" s="393"/>
      <c r="O57" s="207"/>
      <c r="P57" s="207"/>
      <c r="Q57" s="207"/>
      <c r="R57" s="208"/>
    </row>
    <row r="58" spans="1:18" x14ac:dyDescent="0.3">
      <c r="A58" s="148" t="s">
        <v>550</v>
      </c>
      <c r="B58" s="389" t="s">
        <v>549</v>
      </c>
      <c r="C58" s="206"/>
      <c r="D58" s="207"/>
      <c r="E58" s="207"/>
      <c r="F58" s="207"/>
      <c r="G58" s="207"/>
      <c r="H58" s="207"/>
      <c r="I58" s="207"/>
      <c r="J58" s="393"/>
      <c r="K58" s="207"/>
      <c r="L58" s="207"/>
      <c r="M58" s="207"/>
      <c r="N58" s="393"/>
      <c r="O58" s="207"/>
      <c r="P58" s="207"/>
      <c r="Q58" s="207"/>
      <c r="R58" s="208"/>
    </row>
    <row r="59" spans="1:18" x14ac:dyDescent="0.3">
      <c r="A59" s="267" t="s">
        <v>97</v>
      </c>
      <c r="B59" s="390" t="s">
        <v>98</v>
      </c>
      <c r="C59" s="368">
        <v>1665</v>
      </c>
      <c r="D59" s="368">
        <v>2201</v>
      </c>
      <c r="E59" s="368">
        <v>987</v>
      </c>
      <c r="F59" s="369">
        <v>549</v>
      </c>
      <c r="G59" s="284"/>
      <c r="H59" s="284"/>
      <c r="I59" s="284"/>
      <c r="J59" s="395"/>
      <c r="K59" s="368">
        <v>411</v>
      </c>
      <c r="L59" s="368">
        <v>479</v>
      </c>
      <c r="M59" s="368">
        <v>372</v>
      </c>
      <c r="N59" s="394">
        <v>240</v>
      </c>
      <c r="O59" s="368">
        <v>15</v>
      </c>
      <c r="P59" s="368">
        <v>16</v>
      </c>
      <c r="Q59" s="368">
        <v>9</v>
      </c>
      <c r="R59" s="369">
        <v>7</v>
      </c>
    </row>
    <row r="60" spans="1:18" s="6" customFormat="1" x14ac:dyDescent="0.3">
      <c r="A60" s="151" t="s">
        <v>654</v>
      </c>
      <c r="B60" s="40"/>
      <c r="C60" s="587"/>
      <c r="D60" s="588"/>
      <c r="E60" s="588"/>
      <c r="F60" s="588"/>
      <c r="G60" s="588"/>
      <c r="H60" s="588"/>
      <c r="I60" s="588"/>
      <c r="J60" s="588"/>
      <c r="K60" s="588"/>
      <c r="L60" s="588"/>
      <c r="M60" s="588"/>
      <c r="N60" s="588"/>
      <c r="O60" s="588"/>
      <c r="P60" s="588"/>
      <c r="Q60" s="588"/>
      <c r="R60" s="589"/>
    </row>
    <row r="61" spans="1:18" s="2" customFormat="1" x14ac:dyDescent="0.3">
      <c r="A61" s="264" t="s">
        <v>538</v>
      </c>
      <c r="B61" s="265" t="s">
        <v>537</v>
      </c>
      <c r="C61" s="280"/>
      <c r="D61" s="281"/>
      <c r="E61" s="281"/>
      <c r="F61" s="281"/>
      <c r="G61" s="281"/>
      <c r="H61" s="281"/>
      <c r="I61" s="281"/>
      <c r="J61" s="281"/>
      <c r="K61" s="281"/>
      <c r="L61" s="281"/>
      <c r="M61" s="281"/>
      <c r="N61" s="281"/>
      <c r="O61" s="281"/>
      <c r="P61" s="281"/>
      <c r="Q61" s="281"/>
      <c r="R61" s="282"/>
    </row>
    <row r="62" spans="1:18" x14ac:dyDescent="0.3">
      <c r="A62" s="148" t="s">
        <v>552</v>
      </c>
      <c r="B62" s="266" t="s">
        <v>539</v>
      </c>
      <c r="C62" s="203"/>
      <c r="D62" s="204"/>
      <c r="E62" s="204"/>
      <c r="F62" s="204"/>
      <c r="G62" s="204"/>
      <c r="H62" s="204"/>
      <c r="I62" s="204"/>
      <c r="J62" s="204"/>
      <c r="K62" s="204"/>
      <c r="L62" s="204"/>
      <c r="M62" s="204"/>
      <c r="N62" s="204"/>
      <c r="O62" s="204"/>
      <c r="P62" s="204"/>
      <c r="Q62" s="204"/>
      <c r="R62" s="205"/>
    </row>
    <row r="63" spans="1:18" x14ac:dyDescent="0.3">
      <c r="A63" s="148" t="s">
        <v>553</v>
      </c>
      <c r="B63" s="266" t="s">
        <v>540</v>
      </c>
      <c r="C63" s="203"/>
      <c r="D63" s="204"/>
      <c r="E63" s="204"/>
      <c r="F63" s="204"/>
      <c r="G63" s="204"/>
      <c r="H63" s="204"/>
      <c r="I63" s="204"/>
      <c r="J63" s="392"/>
      <c r="K63" s="10">
        <v>84</v>
      </c>
      <c r="L63" s="10">
        <v>86</v>
      </c>
      <c r="M63" s="10">
        <v>58</v>
      </c>
      <c r="N63" s="391">
        <v>33</v>
      </c>
      <c r="O63" s="204"/>
      <c r="P63" s="204"/>
      <c r="Q63" s="204"/>
      <c r="R63" s="205"/>
    </row>
    <row r="64" spans="1:18" x14ac:dyDescent="0.3">
      <c r="A64" s="148" t="s">
        <v>554</v>
      </c>
      <c r="B64" s="389" t="s">
        <v>541</v>
      </c>
      <c r="C64" s="10">
        <v>1046</v>
      </c>
      <c r="D64" s="10">
        <v>1312</v>
      </c>
      <c r="E64" s="96">
        <v>483</v>
      </c>
      <c r="F64" s="58">
        <v>266</v>
      </c>
      <c r="G64" s="204"/>
      <c r="H64" s="204"/>
      <c r="I64" s="204"/>
      <c r="J64" s="392"/>
      <c r="K64" s="96">
        <v>65</v>
      </c>
      <c r="L64" s="96">
        <v>76</v>
      </c>
      <c r="M64" s="96">
        <v>57</v>
      </c>
      <c r="N64" s="97">
        <v>36</v>
      </c>
      <c r="O64" s="96">
        <v>24</v>
      </c>
      <c r="P64" s="96">
        <v>24</v>
      </c>
      <c r="Q64" s="96">
        <v>15</v>
      </c>
      <c r="R64" s="58">
        <v>13</v>
      </c>
    </row>
    <row r="65" spans="1:18" x14ac:dyDescent="0.3">
      <c r="A65" s="148" t="s">
        <v>555</v>
      </c>
      <c r="B65" s="389" t="s">
        <v>542</v>
      </c>
      <c r="C65" s="10">
        <v>105</v>
      </c>
      <c r="D65" s="10">
        <v>105</v>
      </c>
      <c r="E65" s="96">
        <v>78</v>
      </c>
      <c r="F65" s="58">
        <v>39</v>
      </c>
      <c r="G65" s="204"/>
      <c r="H65" s="204"/>
      <c r="I65" s="204"/>
      <c r="J65" s="392"/>
      <c r="K65" s="96">
        <v>8</v>
      </c>
      <c r="L65" s="96">
        <v>9</v>
      </c>
      <c r="M65" s="96">
        <v>6</v>
      </c>
      <c r="N65" s="97">
        <v>5</v>
      </c>
      <c r="O65" s="96"/>
      <c r="P65" s="96"/>
      <c r="Q65" s="96"/>
      <c r="R65" s="58"/>
    </row>
    <row r="66" spans="1:18" x14ac:dyDescent="0.3">
      <c r="A66" s="148" t="s">
        <v>556</v>
      </c>
      <c r="B66" s="266" t="s">
        <v>543</v>
      </c>
      <c r="C66" s="203"/>
      <c r="D66" s="204"/>
      <c r="E66" s="204"/>
      <c r="F66" s="204"/>
      <c r="G66" s="204"/>
      <c r="H66" s="204"/>
      <c r="I66" s="204"/>
      <c r="J66" s="204"/>
      <c r="K66" s="204"/>
      <c r="L66" s="204"/>
      <c r="M66" s="204"/>
      <c r="N66" s="392"/>
      <c r="O66" s="204"/>
      <c r="P66" s="204"/>
      <c r="Q66" s="204"/>
      <c r="R66" s="205"/>
    </row>
    <row r="67" spans="1:18" x14ac:dyDescent="0.3">
      <c r="A67" s="148" t="s">
        <v>557</v>
      </c>
      <c r="B67" s="266" t="s">
        <v>544</v>
      </c>
      <c r="C67" s="203"/>
      <c r="D67" s="204"/>
      <c r="E67" s="204"/>
      <c r="F67" s="204"/>
      <c r="G67" s="204"/>
      <c r="H67" s="204"/>
      <c r="I67" s="204"/>
      <c r="J67" s="204"/>
      <c r="K67" s="204"/>
      <c r="L67" s="204"/>
      <c r="M67" s="204"/>
      <c r="N67" s="392"/>
      <c r="O67" s="204"/>
      <c r="P67" s="204"/>
      <c r="Q67" s="204"/>
      <c r="R67" s="205"/>
    </row>
    <row r="68" spans="1:18" x14ac:dyDescent="0.3">
      <c r="A68" s="148" t="s">
        <v>551</v>
      </c>
      <c r="B68" s="266" t="s">
        <v>545</v>
      </c>
      <c r="C68" s="203"/>
      <c r="D68" s="204"/>
      <c r="E68" s="204"/>
      <c r="F68" s="204"/>
      <c r="G68" s="204"/>
      <c r="H68" s="204"/>
      <c r="I68" s="204"/>
      <c r="J68" s="204"/>
      <c r="K68" s="204"/>
      <c r="L68" s="204"/>
      <c r="M68" s="204"/>
      <c r="N68" s="392"/>
      <c r="O68" s="204"/>
      <c r="P68" s="204"/>
      <c r="Q68" s="204"/>
      <c r="R68" s="205"/>
    </row>
    <row r="69" spans="1:18" x14ac:dyDescent="0.3">
      <c r="A69" s="148" t="s">
        <v>558</v>
      </c>
      <c r="B69" s="266" t="s">
        <v>546</v>
      </c>
      <c r="C69" s="203"/>
      <c r="D69" s="204"/>
      <c r="E69" s="204"/>
      <c r="F69" s="204"/>
      <c r="G69" s="204"/>
      <c r="H69" s="204"/>
      <c r="I69" s="204"/>
      <c r="J69" s="204"/>
      <c r="K69" s="204"/>
      <c r="L69" s="204"/>
      <c r="M69" s="204"/>
      <c r="N69" s="392"/>
      <c r="O69" s="204"/>
      <c r="P69" s="204"/>
      <c r="Q69" s="204"/>
      <c r="R69" s="205"/>
    </row>
    <row r="70" spans="1:18" x14ac:dyDescent="0.3">
      <c r="A70" s="148" t="s">
        <v>559</v>
      </c>
      <c r="B70" s="266" t="s">
        <v>547</v>
      </c>
      <c r="C70" s="203"/>
      <c r="D70" s="204"/>
      <c r="E70" s="204"/>
      <c r="F70" s="204"/>
      <c r="G70" s="204"/>
      <c r="H70" s="204"/>
      <c r="I70" s="204"/>
      <c r="J70" s="204"/>
      <c r="K70" s="204"/>
      <c r="L70" s="204"/>
      <c r="M70" s="204"/>
      <c r="N70" s="392"/>
      <c r="O70" s="204"/>
      <c r="P70" s="204"/>
      <c r="Q70" s="204"/>
      <c r="R70" s="205"/>
    </row>
    <row r="71" spans="1:18" x14ac:dyDescent="0.3">
      <c r="A71" s="148" t="s">
        <v>560</v>
      </c>
      <c r="B71" s="266" t="s">
        <v>548</v>
      </c>
      <c r="C71" s="203"/>
      <c r="D71" s="204"/>
      <c r="E71" s="204"/>
      <c r="F71" s="204"/>
      <c r="G71" s="204"/>
      <c r="H71" s="204"/>
      <c r="I71" s="204"/>
      <c r="J71" s="204"/>
      <c r="K71" s="204"/>
      <c r="L71" s="204"/>
      <c r="M71" s="204"/>
      <c r="N71" s="392"/>
      <c r="O71" s="204"/>
      <c r="P71" s="204"/>
      <c r="Q71" s="204"/>
      <c r="R71" s="205"/>
    </row>
    <row r="72" spans="1:18" x14ac:dyDescent="0.3">
      <c r="A72" s="148" t="s">
        <v>550</v>
      </c>
      <c r="B72" s="266" t="s">
        <v>549</v>
      </c>
      <c r="C72" s="203"/>
      <c r="D72" s="204"/>
      <c r="E72" s="204"/>
      <c r="F72" s="204"/>
      <c r="G72" s="204"/>
      <c r="H72" s="204"/>
      <c r="I72" s="204"/>
      <c r="J72" s="204"/>
      <c r="K72" s="204"/>
      <c r="L72" s="204"/>
      <c r="M72" s="204"/>
      <c r="N72" s="204"/>
      <c r="O72" s="204"/>
      <c r="P72" s="204"/>
      <c r="Q72" s="204"/>
      <c r="R72" s="205"/>
    </row>
    <row r="73" spans="1:18" x14ac:dyDescent="0.3">
      <c r="A73" s="267" t="s">
        <v>97</v>
      </c>
      <c r="B73" s="268" t="s">
        <v>98</v>
      </c>
      <c r="C73" s="283">
        <v>1112</v>
      </c>
      <c r="D73" s="284">
        <v>1417</v>
      </c>
      <c r="E73" s="284">
        <v>561</v>
      </c>
      <c r="F73" s="284">
        <v>305</v>
      </c>
      <c r="G73" s="284"/>
      <c r="H73" s="284"/>
      <c r="I73" s="284"/>
      <c r="J73" s="284"/>
      <c r="K73" s="284">
        <v>151</v>
      </c>
      <c r="L73" s="284">
        <v>171</v>
      </c>
      <c r="M73" s="284">
        <v>121</v>
      </c>
      <c r="N73" s="284">
        <v>74</v>
      </c>
      <c r="O73" s="284">
        <v>24</v>
      </c>
      <c r="P73" s="284">
        <v>24</v>
      </c>
      <c r="Q73" s="284">
        <v>15</v>
      </c>
      <c r="R73" s="285">
        <v>13</v>
      </c>
    </row>
    <row r="74" spans="1:18" s="6" customFormat="1" x14ac:dyDescent="0.3">
      <c r="A74" s="151" t="s">
        <v>655</v>
      </c>
      <c r="B74" s="269"/>
      <c r="C74" s="557"/>
      <c r="D74" s="558"/>
      <c r="E74" s="558"/>
      <c r="F74" s="558"/>
      <c r="G74" s="558"/>
      <c r="H74" s="558"/>
      <c r="I74" s="558"/>
      <c r="J74" s="558"/>
      <c r="K74" s="558"/>
      <c r="L74" s="558"/>
      <c r="M74" s="558"/>
      <c r="N74" s="558"/>
      <c r="O74" s="558"/>
      <c r="P74" s="558"/>
      <c r="Q74" s="558"/>
      <c r="R74" s="559"/>
    </row>
    <row r="75" spans="1:18" s="2" customFormat="1" x14ac:dyDescent="0.3">
      <c r="A75" s="264" t="s">
        <v>538</v>
      </c>
      <c r="B75" s="265" t="s">
        <v>537</v>
      </c>
      <c r="C75" s="280"/>
      <c r="D75" s="281"/>
      <c r="E75" s="281"/>
      <c r="F75" s="281"/>
      <c r="G75" s="281"/>
      <c r="H75" s="281"/>
      <c r="I75" s="281"/>
      <c r="J75" s="281"/>
      <c r="K75" s="281"/>
      <c r="L75" s="281"/>
      <c r="M75" s="281"/>
      <c r="N75" s="281"/>
      <c r="O75" s="281"/>
      <c r="P75" s="281"/>
      <c r="Q75" s="281"/>
      <c r="R75" s="282"/>
    </row>
    <row r="76" spans="1:18" x14ac:dyDescent="0.3">
      <c r="A76" s="148" t="s">
        <v>552</v>
      </c>
      <c r="B76" s="266" t="s">
        <v>539</v>
      </c>
      <c r="C76" s="203"/>
      <c r="D76" s="204"/>
      <c r="E76" s="204"/>
      <c r="F76" s="204"/>
      <c r="G76" s="204"/>
      <c r="H76" s="204"/>
      <c r="I76" s="204"/>
      <c r="J76" s="204"/>
      <c r="K76" s="204"/>
      <c r="L76" s="204"/>
      <c r="M76" s="204"/>
      <c r="N76" s="204"/>
      <c r="O76" s="204"/>
      <c r="P76" s="204"/>
      <c r="Q76" s="204"/>
      <c r="R76" s="205"/>
    </row>
    <row r="77" spans="1:18" x14ac:dyDescent="0.3">
      <c r="A77" s="148" t="s">
        <v>553</v>
      </c>
      <c r="B77" s="266" t="s">
        <v>540</v>
      </c>
      <c r="C77" s="203"/>
      <c r="D77" s="204"/>
      <c r="E77" s="204"/>
      <c r="F77" s="204"/>
      <c r="G77" s="204"/>
      <c r="H77" s="204"/>
      <c r="I77" s="204"/>
      <c r="J77" s="204"/>
      <c r="K77" s="204"/>
      <c r="L77" s="204"/>
      <c r="M77" s="204"/>
      <c r="N77" s="204"/>
      <c r="O77" s="204"/>
      <c r="P77" s="204"/>
      <c r="Q77" s="204"/>
      <c r="R77" s="205"/>
    </row>
    <row r="78" spans="1:18" x14ac:dyDescent="0.3">
      <c r="A78" s="148" t="s">
        <v>554</v>
      </c>
      <c r="B78" s="389" t="s">
        <v>541</v>
      </c>
      <c r="C78" s="10">
        <v>61</v>
      </c>
      <c r="D78" s="10">
        <v>61</v>
      </c>
      <c r="E78" s="10">
        <v>18</v>
      </c>
      <c r="F78" s="26">
        <v>15</v>
      </c>
      <c r="G78" s="204"/>
      <c r="H78" s="204"/>
      <c r="I78" s="204"/>
      <c r="J78" s="392"/>
      <c r="K78" s="10">
        <v>12</v>
      </c>
      <c r="L78" s="10">
        <v>12</v>
      </c>
      <c r="M78" s="10">
        <v>11</v>
      </c>
      <c r="N78" s="391">
        <v>11</v>
      </c>
      <c r="O78" s="10">
        <v>3</v>
      </c>
      <c r="P78" s="10">
        <v>3</v>
      </c>
      <c r="Q78" s="10">
        <v>3</v>
      </c>
      <c r="R78" s="26">
        <v>3</v>
      </c>
    </row>
    <row r="79" spans="1:18" x14ac:dyDescent="0.3">
      <c r="A79" s="148" t="s">
        <v>555</v>
      </c>
      <c r="B79" s="266" t="s">
        <v>542</v>
      </c>
      <c r="C79" s="203"/>
      <c r="D79" s="204"/>
      <c r="E79" s="204"/>
      <c r="F79" s="204"/>
      <c r="G79" s="204"/>
      <c r="H79" s="204"/>
      <c r="I79" s="204"/>
      <c r="J79" s="204"/>
      <c r="K79" s="204"/>
      <c r="L79" s="204"/>
      <c r="M79" s="204"/>
      <c r="N79" s="204"/>
      <c r="O79" s="204"/>
      <c r="P79" s="204"/>
      <c r="Q79" s="204"/>
      <c r="R79" s="205"/>
    </row>
    <row r="80" spans="1:18" x14ac:dyDescent="0.3">
      <c r="A80" s="148" t="s">
        <v>556</v>
      </c>
      <c r="B80" s="266" t="s">
        <v>543</v>
      </c>
      <c r="C80" s="203"/>
      <c r="D80" s="204"/>
      <c r="E80" s="204"/>
      <c r="F80" s="204"/>
      <c r="G80" s="204"/>
      <c r="H80" s="204"/>
      <c r="I80" s="204"/>
      <c r="J80" s="204"/>
      <c r="K80" s="204"/>
      <c r="L80" s="204"/>
      <c r="M80" s="204"/>
      <c r="N80" s="204"/>
      <c r="O80" s="204"/>
      <c r="P80" s="204"/>
      <c r="Q80" s="204"/>
      <c r="R80" s="205"/>
    </row>
    <row r="81" spans="1:18" x14ac:dyDescent="0.3">
      <c r="A81" s="148" t="s">
        <v>557</v>
      </c>
      <c r="B81" s="266" t="s">
        <v>544</v>
      </c>
      <c r="C81" s="203"/>
      <c r="D81" s="204"/>
      <c r="E81" s="204"/>
      <c r="F81" s="204"/>
      <c r="G81" s="204"/>
      <c r="H81" s="204"/>
      <c r="I81" s="204"/>
      <c r="J81" s="204"/>
      <c r="K81" s="204"/>
      <c r="L81" s="204"/>
      <c r="M81" s="204"/>
      <c r="N81" s="204"/>
      <c r="O81" s="204"/>
      <c r="P81" s="204"/>
      <c r="Q81" s="204"/>
      <c r="R81" s="205"/>
    </row>
    <row r="82" spans="1:18" x14ac:dyDescent="0.3">
      <c r="A82" s="148" t="s">
        <v>551</v>
      </c>
      <c r="B82" s="266" t="s">
        <v>545</v>
      </c>
      <c r="C82" s="203"/>
      <c r="D82" s="204"/>
      <c r="E82" s="204"/>
      <c r="F82" s="204"/>
      <c r="G82" s="204"/>
      <c r="H82" s="204"/>
      <c r="I82" s="204"/>
      <c r="J82" s="204"/>
      <c r="K82" s="204"/>
      <c r="L82" s="204"/>
      <c r="M82" s="204"/>
      <c r="N82" s="204"/>
      <c r="O82" s="204"/>
      <c r="P82" s="204"/>
      <c r="Q82" s="204"/>
      <c r="R82" s="205"/>
    </row>
    <row r="83" spans="1:18" x14ac:dyDescent="0.3">
      <c r="A83" s="148" t="s">
        <v>558</v>
      </c>
      <c r="B83" s="266" t="s">
        <v>546</v>
      </c>
      <c r="C83" s="203"/>
      <c r="D83" s="204"/>
      <c r="E83" s="204"/>
      <c r="F83" s="204"/>
      <c r="G83" s="204"/>
      <c r="H83" s="204"/>
      <c r="I83" s="204"/>
      <c r="J83" s="204"/>
      <c r="K83" s="204"/>
      <c r="L83" s="204"/>
      <c r="M83" s="204"/>
      <c r="N83" s="204"/>
      <c r="O83" s="204"/>
      <c r="P83" s="204"/>
      <c r="Q83" s="204"/>
      <c r="R83" s="205"/>
    </row>
    <row r="84" spans="1:18" x14ac:dyDescent="0.3">
      <c r="A84" s="148" t="s">
        <v>559</v>
      </c>
      <c r="B84" s="266" t="s">
        <v>547</v>
      </c>
      <c r="C84" s="203"/>
      <c r="D84" s="204"/>
      <c r="E84" s="204"/>
      <c r="F84" s="204"/>
      <c r="G84" s="204"/>
      <c r="H84" s="204"/>
      <c r="I84" s="204"/>
      <c r="J84" s="204"/>
      <c r="K84" s="204"/>
      <c r="L84" s="204"/>
      <c r="M84" s="204"/>
      <c r="N84" s="204"/>
      <c r="O84" s="204"/>
      <c r="P84" s="204"/>
      <c r="Q84" s="204"/>
      <c r="R84" s="205"/>
    </row>
    <row r="85" spans="1:18" x14ac:dyDescent="0.3">
      <c r="A85" s="148" t="s">
        <v>560</v>
      </c>
      <c r="B85" s="266" t="s">
        <v>548</v>
      </c>
      <c r="C85" s="206"/>
      <c r="D85" s="207"/>
      <c r="E85" s="207"/>
      <c r="F85" s="207"/>
      <c r="G85" s="207"/>
      <c r="H85" s="207"/>
      <c r="I85" s="207"/>
      <c r="J85" s="207"/>
      <c r="K85" s="207"/>
      <c r="L85" s="207"/>
      <c r="M85" s="207"/>
      <c r="N85" s="207"/>
      <c r="O85" s="207"/>
      <c r="P85" s="207"/>
      <c r="Q85" s="207"/>
      <c r="R85" s="208"/>
    </row>
    <row r="86" spans="1:18" x14ac:dyDescent="0.3">
      <c r="A86" s="148" t="s">
        <v>550</v>
      </c>
      <c r="B86" s="266" t="s">
        <v>549</v>
      </c>
      <c r="C86" s="206"/>
      <c r="D86" s="207"/>
      <c r="E86" s="207"/>
      <c r="F86" s="207"/>
      <c r="G86" s="207"/>
      <c r="H86" s="207"/>
      <c r="I86" s="207"/>
      <c r="J86" s="207"/>
      <c r="K86" s="207"/>
      <c r="L86" s="207"/>
      <c r="M86" s="207"/>
      <c r="N86" s="207"/>
      <c r="O86" s="207"/>
      <c r="P86" s="207"/>
      <c r="Q86" s="207"/>
      <c r="R86" s="208"/>
    </row>
    <row r="87" spans="1:18" x14ac:dyDescent="0.3">
      <c r="A87" s="267" t="s">
        <v>97</v>
      </c>
      <c r="B87" s="268" t="s">
        <v>98</v>
      </c>
      <c r="C87" s="283">
        <v>61</v>
      </c>
      <c r="D87" s="284">
        <v>61</v>
      </c>
      <c r="E87" s="284">
        <v>18</v>
      </c>
      <c r="F87" s="284">
        <v>15</v>
      </c>
      <c r="G87" s="284"/>
      <c r="H87" s="284"/>
      <c r="I87" s="284"/>
      <c r="J87" s="284"/>
      <c r="K87" s="284">
        <v>12</v>
      </c>
      <c r="L87" s="284">
        <v>12</v>
      </c>
      <c r="M87" s="284">
        <v>11</v>
      </c>
      <c r="N87" s="284">
        <v>11</v>
      </c>
      <c r="O87" s="284">
        <v>3</v>
      </c>
      <c r="P87" s="284">
        <v>3</v>
      </c>
      <c r="Q87" s="284">
        <v>3</v>
      </c>
      <c r="R87" s="285">
        <v>3</v>
      </c>
    </row>
    <row r="88" spans="1:18" s="6" customFormat="1" x14ac:dyDescent="0.3">
      <c r="A88" s="151" t="s">
        <v>656</v>
      </c>
      <c r="B88" s="269"/>
      <c r="C88" s="557"/>
      <c r="D88" s="558"/>
      <c r="E88" s="558"/>
      <c r="F88" s="558"/>
      <c r="G88" s="558"/>
      <c r="H88" s="558"/>
      <c r="I88" s="558"/>
      <c r="J88" s="558"/>
      <c r="K88" s="558"/>
      <c r="L88" s="558"/>
      <c r="M88" s="558"/>
      <c r="N88" s="558"/>
      <c r="O88" s="558"/>
      <c r="P88" s="558"/>
      <c r="Q88" s="558"/>
      <c r="R88" s="559"/>
    </row>
    <row r="89" spans="1:18" s="2" customFormat="1" x14ac:dyDescent="0.3">
      <c r="A89" s="264" t="s">
        <v>538</v>
      </c>
      <c r="B89" s="265" t="s">
        <v>537</v>
      </c>
      <c r="C89" s="280"/>
      <c r="D89" s="281"/>
      <c r="E89" s="281"/>
      <c r="F89" s="281"/>
      <c r="G89" s="281"/>
      <c r="H89" s="281"/>
      <c r="I89" s="281"/>
      <c r="J89" s="281"/>
      <c r="K89" s="281"/>
      <c r="L89" s="281"/>
      <c r="M89" s="281"/>
      <c r="N89" s="281"/>
      <c r="O89" s="281"/>
      <c r="P89" s="281"/>
      <c r="Q89" s="281"/>
      <c r="R89" s="282"/>
    </row>
    <row r="90" spans="1:18" x14ac:dyDescent="0.3">
      <c r="A90" s="148" t="s">
        <v>552</v>
      </c>
      <c r="B90" s="266" t="s">
        <v>539</v>
      </c>
      <c r="C90" s="203"/>
      <c r="D90" s="204"/>
      <c r="E90" s="204"/>
      <c r="F90" s="204"/>
      <c r="G90" s="204"/>
      <c r="H90" s="204"/>
      <c r="I90" s="204"/>
      <c r="J90" s="204"/>
      <c r="K90" s="204"/>
      <c r="L90" s="204"/>
      <c r="M90" s="204"/>
      <c r="N90" s="204"/>
      <c r="O90" s="204"/>
      <c r="P90" s="204"/>
      <c r="Q90" s="204"/>
      <c r="R90" s="205"/>
    </row>
    <row r="91" spans="1:18" x14ac:dyDescent="0.3">
      <c r="A91" s="148" t="s">
        <v>553</v>
      </c>
      <c r="B91" s="266" t="s">
        <v>540</v>
      </c>
      <c r="C91" s="203"/>
      <c r="D91" s="204"/>
      <c r="E91" s="204"/>
      <c r="F91" s="204"/>
      <c r="G91" s="204"/>
      <c r="H91" s="204"/>
      <c r="I91" s="204"/>
      <c r="J91" s="204"/>
      <c r="K91" s="204"/>
      <c r="L91" s="204"/>
      <c r="M91" s="204"/>
      <c r="N91" s="204"/>
      <c r="O91" s="204"/>
      <c r="P91" s="204"/>
      <c r="Q91" s="204"/>
      <c r="R91" s="205"/>
    </row>
    <row r="92" spans="1:18" x14ac:dyDescent="0.3">
      <c r="A92" s="148" t="s">
        <v>554</v>
      </c>
      <c r="B92" s="266" t="s">
        <v>541</v>
      </c>
      <c r="C92" s="203"/>
      <c r="D92" s="204"/>
      <c r="E92" s="204"/>
      <c r="F92" s="204"/>
      <c r="G92" s="204"/>
      <c r="H92" s="204"/>
      <c r="I92" s="204"/>
      <c r="J92" s="204"/>
      <c r="K92" s="204"/>
      <c r="L92" s="204"/>
      <c r="M92" s="204"/>
      <c r="N92" s="204"/>
      <c r="O92" s="204"/>
      <c r="P92" s="204"/>
      <c r="Q92" s="204"/>
      <c r="R92" s="205"/>
    </row>
    <row r="93" spans="1:18" x14ac:dyDescent="0.3">
      <c r="A93" s="148" t="s">
        <v>555</v>
      </c>
      <c r="B93" s="266" t="s">
        <v>542</v>
      </c>
      <c r="C93" s="203"/>
      <c r="D93" s="204"/>
      <c r="E93" s="204"/>
      <c r="F93" s="204"/>
      <c r="G93" s="204"/>
      <c r="H93" s="204"/>
      <c r="I93" s="204"/>
      <c r="J93" s="204"/>
      <c r="K93" s="204"/>
      <c r="L93" s="204"/>
      <c r="M93" s="204"/>
      <c r="N93" s="204"/>
      <c r="O93" s="204"/>
      <c r="P93" s="204"/>
      <c r="Q93" s="204"/>
      <c r="R93" s="205"/>
    </row>
    <row r="94" spans="1:18" x14ac:dyDescent="0.3">
      <c r="A94" s="148" t="s">
        <v>556</v>
      </c>
      <c r="B94" s="266" t="s">
        <v>543</v>
      </c>
      <c r="C94" s="203"/>
      <c r="D94" s="204"/>
      <c r="E94" s="204"/>
      <c r="F94" s="204"/>
      <c r="G94" s="204"/>
      <c r="H94" s="204"/>
      <c r="I94" s="204"/>
      <c r="J94" s="204"/>
      <c r="K94" s="204"/>
      <c r="L94" s="204"/>
      <c r="M94" s="204"/>
      <c r="N94" s="204"/>
      <c r="O94" s="204"/>
      <c r="P94" s="204"/>
      <c r="Q94" s="204"/>
      <c r="R94" s="205"/>
    </row>
    <row r="95" spans="1:18" x14ac:dyDescent="0.3">
      <c r="A95" s="148" t="s">
        <v>557</v>
      </c>
      <c r="B95" s="266" t="s">
        <v>544</v>
      </c>
      <c r="C95" s="203"/>
      <c r="D95" s="204"/>
      <c r="E95" s="204"/>
      <c r="F95" s="204"/>
      <c r="G95" s="204"/>
      <c r="H95" s="204"/>
      <c r="I95" s="204"/>
      <c r="J95" s="204"/>
      <c r="K95" s="204"/>
      <c r="L95" s="204"/>
      <c r="M95" s="204"/>
      <c r="N95" s="204"/>
      <c r="O95" s="204"/>
      <c r="P95" s="204"/>
      <c r="Q95" s="204"/>
      <c r="R95" s="205"/>
    </row>
    <row r="96" spans="1:18" x14ac:dyDescent="0.3">
      <c r="A96" s="148" t="s">
        <v>551</v>
      </c>
      <c r="B96" s="266" t="s">
        <v>545</v>
      </c>
      <c r="C96" s="203"/>
      <c r="D96" s="204"/>
      <c r="E96" s="204"/>
      <c r="F96" s="204"/>
      <c r="G96" s="204"/>
      <c r="H96" s="204"/>
      <c r="I96" s="204"/>
      <c r="J96" s="204"/>
      <c r="K96" s="204"/>
      <c r="L96" s="204"/>
      <c r="M96" s="204"/>
      <c r="N96" s="204"/>
      <c r="O96" s="204"/>
      <c r="P96" s="204"/>
      <c r="Q96" s="204"/>
      <c r="R96" s="205"/>
    </row>
    <row r="97" spans="1:18" x14ac:dyDescent="0.3">
      <c r="A97" s="148" t="s">
        <v>558</v>
      </c>
      <c r="B97" s="266" t="s">
        <v>546</v>
      </c>
      <c r="C97" s="203"/>
      <c r="D97" s="204"/>
      <c r="E97" s="204"/>
      <c r="F97" s="204"/>
      <c r="G97" s="204"/>
      <c r="H97" s="204"/>
      <c r="I97" s="204"/>
      <c r="J97" s="204"/>
      <c r="K97" s="204"/>
      <c r="L97" s="204"/>
      <c r="M97" s="204"/>
      <c r="N97" s="204"/>
      <c r="O97" s="204"/>
      <c r="P97" s="204"/>
      <c r="Q97" s="204"/>
      <c r="R97" s="205"/>
    </row>
    <row r="98" spans="1:18" x14ac:dyDescent="0.3">
      <c r="A98" s="148" t="s">
        <v>559</v>
      </c>
      <c r="B98" s="266" t="s">
        <v>547</v>
      </c>
      <c r="C98" s="203"/>
      <c r="D98" s="204"/>
      <c r="E98" s="204"/>
      <c r="F98" s="204"/>
      <c r="G98" s="204"/>
      <c r="H98" s="204"/>
      <c r="I98" s="204"/>
      <c r="J98" s="204"/>
      <c r="K98" s="204"/>
      <c r="L98" s="204"/>
      <c r="M98" s="204"/>
      <c r="N98" s="204"/>
      <c r="O98" s="204"/>
      <c r="P98" s="204"/>
      <c r="Q98" s="204"/>
      <c r="R98" s="205"/>
    </row>
    <row r="99" spans="1:18" x14ac:dyDescent="0.3">
      <c r="A99" s="148" t="s">
        <v>560</v>
      </c>
      <c r="B99" s="389" t="s">
        <v>548</v>
      </c>
      <c r="C99" s="10">
        <v>837</v>
      </c>
      <c r="D99" s="10">
        <v>971</v>
      </c>
      <c r="E99" s="10">
        <v>329</v>
      </c>
      <c r="F99" s="391">
        <v>297</v>
      </c>
      <c r="G99" s="204"/>
      <c r="H99" s="207"/>
      <c r="I99" s="207"/>
      <c r="J99" s="393"/>
      <c r="K99" s="10">
        <v>167</v>
      </c>
      <c r="L99" s="10">
        <v>177</v>
      </c>
      <c r="M99" s="10">
        <v>128</v>
      </c>
      <c r="N99" s="391">
        <v>121</v>
      </c>
      <c r="O99" s="204"/>
      <c r="P99" s="207"/>
      <c r="Q99" s="207"/>
      <c r="R99" s="208"/>
    </row>
    <row r="100" spans="1:18" x14ac:dyDescent="0.3">
      <c r="A100" s="148" t="s">
        <v>550</v>
      </c>
      <c r="B100" s="266" t="s">
        <v>549</v>
      </c>
      <c r="C100" s="206"/>
      <c r="D100" s="207"/>
      <c r="E100" s="207"/>
      <c r="F100" s="207"/>
      <c r="G100" s="207"/>
      <c r="H100" s="207"/>
      <c r="I100" s="207"/>
      <c r="J100" s="207"/>
      <c r="K100" s="207"/>
      <c r="L100" s="207"/>
      <c r="M100" s="207"/>
      <c r="N100" s="207"/>
      <c r="O100" s="207"/>
      <c r="P100" s="207"/>
      <c r="Q100" s="207"/>
      <c r="R100" s="208"/>
    </row>
    <row r="101" spans="1:18" x14ac:dyDescent="0.3">
      <c r="A101" s="267" t="s">
        <v>97</v>
      </c>
      <c r="B101" s="268" t="s">
        <v>98</v>
      </c>
      <c r="C101" s="283">
        <v>837</v>
      </c>
      <c r="D101" s="284">
        <v>971</v>
      </c>
      <c r="E101" s="284">
        <v>329</v>
      </c>
      <c r="F101" s="284">
        <v>297</v>
      </c>
      <c r="G101" s="284"/>
      <c r="H101" s="284"/>
      <c r="I101" s="284"/>
      <c r="J101" s="284"/>
      <c r="K101" s="284">
        <v>167</v>
      </c>
      <c r="L101" s="284">
        <v>177</v>
      </c>
      <c r="M101" s="284">
        <v>128</v>
      </c>
      <c r="N101" s="284">
        <v>121</v>
      </c>
      <c r="O101" s="284"/>
      <c r="P101" s="284">
        <f>SUM(P90:P100)</f>
        <v>0</v>
      </c>
      <c r="Q101" s="284">
        <f>SUM(Q90:Q100)</f>
        <v>0</v>
      </c>
      <c r="R101" s="285">
        <f>SUM(R90:R100)</f>
        <v>0</v>
      </c>
    </row>
    <row r="102" spans="1:18" x14ac:dyDescent="0.3">
      <c r="A102" s="151" t="s">
        <v>649</v>
      </c>
      <c r="B102" s="630" t="s">
        <v>617</v>
      </c>
      <c r="C102" s="631"/>
      <c r="D102" s="631"/>
      <c r="E102" s="631"/>
      <c r="F102" s="631"/>
      <c r="G102" s="631"/>
      <c r="H102" s="631"/>
      <c r="I102" s="631"/>
      <c r="J102" s="631"/>
      <c r="K102" s="631"/>
      <c r="L102" s="631"/>
      <c r="M102" s="631"/>
      <c r="N102" s="631"/>
      <c r="O102" s="631"/>
      <c r="P102" s="631"/>
      <c r="Q102" s="631"/>
      <c r="R102" s="632"/>
    </row>
    <row r="103" spans="1:18" x14ac:dyDescent="0.3">
      <c r="A103" s="264" t="s">
        <v>538</v>
      </c>
      <c r="B103" s="265" t="s">
        <v>537</v>
      </c>
      <c r="C103" s="280"/>
      <c r="D103" s="281"/>
      <c r="E103" s="281"/>
      <c r="F103" s="281"/>
      <c r="G103" s="281"/>
      <c r="H103" s="281"/>
      <c r="I103" s="281"/>
      <c r="J103" s="281"/>
      <c r="K103" s="281"/>
      <c r="L103" s="281"/>
      <c r="M103" s="281"/>
      <c r="N103" s="281"/>
      <c r="O103" s="281"/>
      <c r="P103" s="281"/>
      <c r="Q103" s="281"/>
      <c r="R103" s="282"/>
    </row>
    <row r="104" spans="1:18" x14ac:dyDescent="0.3">
      <c r="A104" s="148" t="s">
        <v>552</v>
      </c>
      <c r="B104" s="266" t="s">
        <v>539</v>
      </c>
      <c r="C104" s="203"/>
      <c r="D104" s="204"/>
      <c r="E104" s="204"/>
      <c r="F104" s="204"/>
      <c r="G104" s="204"/>
      <c r="H104" s="204"/>
      <c r="I104" s="204"/>
      <c r="J104" s="204"/>
      <c r="K104" s="204"/>
      <c r="L104" s="204"/>
      <c r="M104" s="204"/>
      <c r="N104" s="204"/>
      <c r="O104" s="204"/>
      <c r="P104" s="204"/>
      <c r="Q104" s="204"/>
      <c r="R104" s="205"/>
    </row>
    <row r="105" spans="1:18" x14ac:dyDescent="0.3">
      <c r="A105" s="148" t="s">
        <v>553</v>
      </c>
      <c r="B105" s="266" t="s">
        <v>540</v>
      </c>
      <c r="C105" s="203"/>
      <c r="D105" s="204"/>
      <c r="E105" s="204"/>
      <c r="F105" s="204"/>
      <c r="G105" s="204"/>
      <c r="H105" s="204"/>
      <c r="I105" s="204"/>
      <c r="J105" s="204"/>
      <c r="K105" s="204">
        <v>84</v>
      </c>
      <c r="L105" s="204">
        <v>86</v>
      </c>
      <c r="M105" s="204">
        <v>58</v>
      </c>
      <c r="N105" s="204">
        <v>33</v>
      </c>
      <c r="O105" s="204"/>
      <c r="P105" s="204"/>
      <c r="Q105" s="204"/>
      <c r="R105" s="205"/>
    </row>
    <row r="106" spans="1:18" x14ac:dyDescent="0.3">
      <c r="A106" s="148" t="s">
        <v>554</v>
      </c>
      <c r="B106" s="266" t="s">
        <v>541</v>
      </c>
      <c r="C106" s="203">
        <v>1105</v>
      </c>
      <c r="D106" s="204">
        <v>1373</v>
      </c>
      <c r="E106" s="204">
        <v>501</v>
      </c>
      <c r="F106" s="204">
        <v>281</v>
      </c>
      <c r="G106" s="204"/>
      <c r="H106" s="204"/>
      <c r="I106" s="204"/>
      <c r="J106" s="392"/>
      <c r="K106" s="370">
        <v>77</v>
      </c>
      <c r="L106" s="370">
        <v>88</v>
      </c>
      <c r="M106" s="370">
        <v>68</v>
      </c>
      <c r="N106" s="396">
        <v>47</v>
      </c>
      <c r="O106" s="370">
        <v>27</v>
      </c>
      <c r="P106" s="370">
        <v>27</v>
      </c>
      <c r="Q106" s="370">
        <v>18</v>
      </c>
      <c r="R106" s="60">
        <v>16</v>
      </c>
    </row>
    <row r="107" spans="1:18" x14ac:dyDescent="0.3">
      <c r="A107" s="148" t="s">
        <v>555</v>
      </c>
      <c r="B107" s="266" t="s">
        <v>542</v>
      </c>
      <c r="C107" s="203">
        <v>105</v>
      </c>
      <c r="D107" s="204">
        <v>105</v>
      </c>
      <c r="E107" s="204">
        <v>78</v>
      </c>
      <c r="F107" s="204">
        <v>39</v>
      </c>
      <c r="G107" s="204"/>
      <c r="H107" s="204"/>
      <c r="I107" s="204"/>
      <c r="J107" s="392"/>
      <c r="K107" s="370">
        <v>8</v>
      </c>
      <c r="L107" s="370">
        <v>9</v>
      </c>
      <c r="M107" s="370">
        <v>6</v>
      </c>
      <c r="N107" s="396">
        <v>5</v>
      </c>
      <c r="O107" s="370">
        <v>8</v>
      </c>
      <c r="P107" s="370">
        <v>9</v>
      </c>
      <c r="Q107" s="370">
        <v>5</v>
      </c>
      <c r="R107" s="60">
        <v>4</v>
      </c>
    </row>
    <row r="108" spans="1:18" x14ac:dyDescent="0.3">
      <c r="A108" s="148" t="s">
        <v>556</v>
      </c>
      <c r="B108" s="266" t="s">
        <v>543</v>
      </c>
      <c r="C108" s="203">
        <v>1465</v>
      </c>
      <c r="D108" s="204">
        <v>1901</v>
      </c>
      <c r="E108" s="204">
        <v>818</v>
      </c>
      <c r="F108" s="204">
        <v>436</v>
      </c>
      <c r="G108" s="204"/>
      <c r="H108" s="204"/>
      <c r="I108" s="204"/>
      <c r="J108" s="392"/>
      <c r="K108" s="370">
        <v>378</v>
      </c>
      <c r="L108" s="370">
        <v>443</v>
      </c>
      <c r="M108" s="370">
        <v>342</v>
      </c>
      <c r="N108" s="396">
        <v>222</v>
      </c>
      <c r="O108" s="370">
        <v>8</v>
      </c>
      <c r="P108" s="370">
        <v>8</v>
      </c>
      <c r="Q108" s="370">
        <v>7</v>
      </c>
      <c r="R108" s="60">
        <v>6</v>
      </c>
    </row>
    <row r="109" spans="1:18" x14ac:dyDescent="0.3">
      <c r="A109" s="148" t="s">
        <v>557</v>
      </c>
      <c r="B109" s="266" t="s">
        <v>544</v>
      </c>
      <c r="C109" s="203">
        <v>893</v>
      </c>
      <c r="D109" s="204">
        <v>1045</v>
      </c>
      <c r="E109" s="204">
        <v>652</v>
      </c>
      <c r="F109" s="204">
        <v>396</v>
      </c>
      <c r="G109" s="204"/>
      <c r="H109" s="204"/>
      <c r="I109" s="204"/>
      <c r="J109" s="392"/>
      <c r="K109" s="370">
        <v>110</v>
      </c>
      <c r="L109" s="370">
        <v>129</v>
      </c>
      <c r="M109" s="370">
        <v>100</v>
      </c>
      <c r="N109" s="396">
        <v>74</v>
      </c>
      <c r="O109" s="370">
        <v>27</v>
      </c>
      <c r="P109" s="370">
        <v>27</v>
      </c>
      <c r="Q109" s="370">
        <v>24</v>
      </c>
      <c r="R109" s="60">
        <v>21</v>
      </c>
    </row>
    <row r="110" spans="1:18" x14ac:dyDescent="0.3">
      <c r="A110" s="148" t="s">
        <v>551</v>
      </c>
      <c r="B110" s="266" t="s">
        <v>545</v>
      </c>
      <c r="C110" s="203">
        <v>850</v>
      </c>
      <c r="D110" s="204">
        <v>887</v>
      </c>
      <c r="E110" s="204">
        <v>535</v>
      </c>
      <c r="F110" s="204">
        <v>342</v>
      </c>
      <c r="G110" s="204"/>
      <c r="H110" s="204"/>
      <c r="I110" s="204"/>
      <c r="J110" s="392"/>
      <c r="K110" s="370">
        <v>78</v>
      </c>
      <c r="L110" s="370">
        <v>80</v>
      </c>
      <c r="M110" s="370">
        <v>63</v>
      </c>
      <c r="N110" s="396">
        <v>46</v>
      </c>
      <c r="O110" s="370">
        <v>3</v>
      </c>
      <c r="P110" s="370">
        <v>3</v>
      </c>
      <c r="Q110" s="370">
        <v>1</v>
      </c>
      <c r="R110" s="60">
        <v>1</v>
      </c>
    </row>
    <row r="111" spans="1:18" x14ac:dyDescent="0.3">
      <c r="A111" s="148" t="s">
        <v>558</v>
      </c>
      <c r="B111" s="266" t="s">
        <v>546</v>
      </c>
      <c r="C111" s="203">
        <v>491</v>
      </c>
      <c r="D111" s="204">
        <v>557</v>
      </c>
      <c r="E111" s="204">
        <v>400</v>
      </c>
      <c r="F111" s="204">
        <v>275</v>
      </c>
      <c r="G111" s="204"/>
      <c r="H111" s="204"/>
      <c r="I111" s="204"/>
      <c r="J111" s="392"/>
      <c r="K111" s="370">
        <v>105</v>
      </c>
      <c r="L111" s="370">
        <v>107</v>
      </c>
      <c r="M111" s="370">
        <v>86</v>
      </c>
      <c r="N111" s="396">
        <v>76</v>
      </c>
      <c r="O111" s="370">
        <v>34</v>
      </c>
      <c r="P111" s="370">
        <v>34</v>
      </c>
      <c r="Q111" s="370">
        <v>25</v>
      </c>
      <c r="R111" s="60">
        <v>22</v>
      </c>
    </row>
    <row r="112" spans="1:18" x14ac:dyDescent="0.3">
      <c r="A112" s="148" t="s">
        <v>559</v>
      </c>
      <c r="B112" s="266" t="s">
        <v>547</v>
      </c>
      <c r="C112" s="203"/>
      <c r="D112" s="204"/>
      <c r="E112" s="204"/>
      <c r="F112" s="204"/>
      <c r="G112" s="204"/>
      <c r="H112" s="204"/>
      <c r="I112" s="204"/>
      <c r="J112" s="204"/>
      <c r="K112" s="204"/>
      <c r="L112" s="204"/>
      <c r="M112" s="204"/>
      <c r="N112" s="204"/>
      <c r="O112" s="204"/>
      <c r="P112" s="204"/>
      <c r="Q112" s="204"/>
      <c r="R112" s="205"/>
    </row>
    <row r="113" spans="1:18" x14ac:dyDescent="0.3">
      <c r="A113" s="148" t="s">
        <v>560</v>
      </c>
      <c r="B113" s="266" t="s">
        <v>548</v>
      </c>
      <c r="C113" s="206">
        <v>837</v>
      </c>
      <c r="D113" s="207">
        <v>971</v>
      </c>
      <c r="E113" s="207">
        <v>329</v>
      </c>
      <c r="F113" s="207">
        <v>297</v>
      </c>
      <c r="G113" s="207"/>
      <c r="H113" s="207"/>
      <c r="I113" s="207"/>
      <c r="J113" s="207"/>
      <c r="K113" s="207">
        <v>214</v>
      </c>
      <c r="L113" s="207">
        <v>224</v>
      </c>
      <c r="M113" s="207">
        <v>156</v>
      </c>
      <c r="N113" s="207">
        <v>146</v>
      </c>
      <c r="O113" s="207"/>
      <c r="P113" s="207"/>
      <c r="Q113" s="207"/>
      <c r="R113" s="208"/>
    </row>
    <row r="114" spans="1:18" x14ac:dyDescent="0.3">
      <c r="A114" s="148" t="s">
        <v>550</v>
      </c>
      <c r="B114" s="266" t="s">
        <v>549</v>
      </c>
      <c r="C114" s="206">
        <v>619</v>
      </c>
      <c r="D114" s="207">
        <v>693</v>
      </c>
      <c r="E114" s="207">
        <v>485</v>
      </c>
      <c r="F114" s="207">
        <v>345</v>
      </c>
      <c r="G114" s="207"/>
      <c r="H114" s="207"/>
      <c r="I114" s="207"/>
      <c r="J114" s="207"/>
      <c r="K114" s="207">
        <v>126</v>
      </c>
      <c r="L114" s="207">
        <v>126</v>
      </c>
      <c r="M114" s="207">
        <v>112</v>
      </c>
      <c r="N114" s="207">
        <v>104</v>
      </c>
      <c r="O114" s="207">
        <v>11</v>
      </c>
      <c r="P114" s="207">
        <v>11</v>
      </c>
      <c r="Q114" s="207">
        <v>7</v>
      </c>
      <c r="R114" s="208">
        <v>6</v>
      </c>
    </row>
    <row r="115" spans="1:18" ht="13.5" thickBot="1" x14ac:dyDescent="0.35">
      <c r="A115" s="150" t="s">
        <v>99</v>
      </c>
      <c r="B115" s="152" t="s">
        <v>98</v>
      </c>
      <c r="C115" s="397">
        <v>5852</v>
      </c>
      <c r="D115" s="398">
        <v>7532</v>
      </c>
      <c r="E115" s="398">
        <v>3798</v>
      </c>
      <c r="F115" s="398">
        <v>2411</v>
      </c>
      <c r="G115" s="397"/>
      <c r="H115" s="398"/>
      <c r="I115" s="398"/>
      <c r="J115" s="398"/>
      <c r="K115" s="397">
        <v>1130</v>
      </c>
      <c r="L115" s="398">
        <v>1292</v>
      </c>
      <c r="M115" s="398">
        <v>991</v>
      </c>
      <c r="N115" s="398">
        <v>753</v>
      </c>
      <c r="O115" s="397">
        <v>115</v>
      </c>
      <c r="P115" s="398">
        <v>119</v>
      </c>
      <c r="Q115" s="398">
        <v>87</v>
      </c>
      <c r="R115" s="399">
        <v>76</v>
      </c>
    </row>
    <row r="117" spans="1:18" x14ac:dyDescent="0.3">
      <c r="A117" s="4" t="s">
        <v>146</v>
      </c>
    </row>
    <row r="118" spans="1:18" x14ac:dyDescent="0.3">
      <c r="A118" s="2" t="s">
        <v>5</v>
      </c>
      <c r="C118" s="4"/>
    </row>
    <row r="119" spans="1:18" x14ac:dyDescent="0.3">
      <c r="A119" s="4" t="s">
        <v>6</v>
      </c>
    </row>
  </sheetData>
  <mergeCells count="14">
    <mergeCell ref="B102:R102"/>
    <mergeCell ref="C4:R4"/>
    <mergeCell ref="C18:R18"/>
    <mergeCell ref="A1:R1"/>
    <mergeCell ref="C2:F2"/>
    <mergeCell ref="G2:J2"/>
    <mergeCell ref="K2:N2"/>
    <mergeCell ref="O2:R2"/>
    <mergeCell ref="A2:B3"/>
    <mergeCell ref="C32:R32"/>
    <mergeCell ref="C46:R46"/>
    <mergeCell ref="C60:R60"/>
    <mergeCell ref="C74:R74"/>
    <mergeCell ref="C88:R88"/>
  </mergeCells>
  <pageMargins left="0.7" right="0.7" top="0.75" bottom="0.75" header="0.3" footer="0.3"/>
  <pageSetup paperSize="9" scale="51" orientation="portrait" r:id="rId1"/>
  <ignoredErrors>
    <ignoredError sqref="B6:B16 B20:B30 B104:B11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31"/>
  <sheetViews>
    <sheetView topLeftCell="A7" workbookViewId="0">
      <selection activeCell="I23" sqref="I22:I23"/>
    </sheetView>
  </sheetViews>
  <sheetFormatPr defaultColWidth="9.1796875" defaultRowHeight="14.5" x14ac:dyDescent="0.35"/>
  <cols>
    <col min="1" max="1" width="31.7265625" style="2" customWidth="1"/>
    <col min="2" max="2" width="12.7265625" style="3" customWidth="1"/>
    <col min="3" max="3" width="9.26953125" style="1" customWidth="1"/>
    <col min="4" max="4" width="8.54296875" style="1" customWidth="1"/>
    <col min="5" max="5" width="9" style="1" customWidth="1"/>
    <col min="6" max="6" width="9.1796875" style="1" customWidth="1"/>
    <col min="7" max="7" width="9" style="1" customWidth="1"/>
    <col min="8" max="8" width="17.453125" style="1" customWidth="1"/>
    <col min="9" max="9" width="10.54296875" style="1" customWidth="1"/>
    <col min="10" max="10" width="13.26953125" style="1" customWidth="1"/>
    <col min="11" max="11" width="15.26953125" style="1" customWidth="1"/>
    <col min="12" max="12" width="13.26953125" style="1" customWidth="1"/>
    <col min="13" max="13" width="14.81640625" style="1" customWidth="1"/>
    <col min="14" max="14" width="11.81640625" style="1" customWidth="1"/>
    <col min="15" max="18" width="9.1796875" style="54"/>
    <col min="19" max="16384" width="9.1796875" style="1"/>
  </cols>
  <sheetData>
    <row r="1" spans="1:20" ht="42.75" customHeight="1" thickBot="1" x14ac:dyDescent="0.4">
      <c r="A1" s="642" t="s">
        <v>508</v>
      </c>
      <c r="B1" s="643"/>
      <c r="C1" s="643"/>
      <c r="D1" s="643"/>
      <c r="E1" s="643"/>
      <c r="F1" s="643"/>
      <c r="G1" s="643"/>
      <c r="H1" s="643"/>
      <c r="I1" s="643"/>
      <c r="J1" s="643"/>
      <c r="K1" s="643"/>
      <c r="L1" s="643"/>
      <c r="M1" s="644"/>
      <c r="N1" s="645"/>
    </row>
    <row r="2" spans="1:20" s="5" customFormat="1" ht="16.5" customHeight="1" x14ac:dyDescent="0.3">
      <c r="A2" s="651" t="s">
        <v>649</v>
      </c>
      <c r="B2" s="656" t="s">
        <v>18</v>
      </c>
      <c r="C2" s="657"/>
      <c r="D2" s="657"/>
      <c r="E2" s="657"/>
      <c r="F2" s="657"/>
      <c r="G2" s="657"/>
      <c r="H2" s="657"/>
      <c r="I2" s="658"/>
      <c r="J2" s="653" t="s">
        <v>576</v>
      </c>
      <c r="K2" s="654"/>
      <c r="L2" s="655"/>
      <c r="M2" s="646" t="s">
        <v>509</v>
      </c>
      <c r="N2" s="648" t="s">
        <v>89</v>
      </c>
      <c r="Q2" s="1"/>
      <c r="R2" s="1"/>
      <c r="S2" s="1"/>
      <c r="T2" s="1"/>
    </row>
    <row r="3" spans="1:20" s="5" customFormat="1" ht="52.5" customHeight="1" thickBot="1" x14ac:dyDescent="0.35">
      <c r="A3" s="629"/>
      <c r="B3" s="286" t="s">
        <v>128</v>
      </c>
      <c r="C3" s="286" t="s">
        <v>19</v>
      </c>
      <c r="D3" s="286" t="s">
        <v>20</v>
      </c>
      <c r="E3" s="286" t="s">
        <v>21</v>
      </c>
      <c r="F3" s="286" t="s">
        <v>22</v>
      </c>
      <c r="G3" s="286" t="s">
        <v>23</v>
      </c>
      <c r="H3" s="286" t="s">
        <v>69</v>
      </c>
      <c r="I3" s="286" t="s">
        <v>561</v>
      </c>
      <c r="J3" s="287" t="s">
        <v>510</v>
      </c>
      <c r="K3" s="287" t="s">
        <v>591</v>
      </c>
      <c r="L3" s="287" t="s">
        <v>511</v>
      </c>
      <c r="M3" s="647"/>
      <c r="N3" s="649"/>
      <c r="Q3" s="1"/>
      <c r="R3" s="1"/>
      <c r="S3" s="1"/>
      <c r="T3" s="1"/>
    </row>
    <row r="4" spans="1:20" ht="15" customHeight="1" x14ac:dyDescent="0.3">
      <c r="A4" s="220" t="s">
        <v>650</v>
      </c>
      <c r="B4" s="480">
        <f t="shared" ref="B4:B5" si="0">SUM(C4:I4)</f>
        <v>86.539999999999992</v>
      </c>
      <c r="C4" s="480">
        <v>4.99</v>
      </c>
      <c r="D4" s="480">
        <v>22.5</v>
      </c>
      <c r="E4" s="480">
        <v>47.7</v>
      </c>
      <c r="F4" s="480">
        <v>11.35</v>
      </c>
      <c r="G4" s="480"/>
      <c r="H4" s="480"/>
      <c r="I4" s="480"/>
      <c r="J4" s="480"/>
      <c r="K4" s="480">
        <v>4.28</v>
      </c>
      <c r="L4" s="480">
        <v>4</v>
      </c>
      <c r="M4" s="480">
        <f>27.29-4</f>
        <v>23.29</v>
      </c>
      <c r="N4" s="490">
        <f t="shared" ref="N4:N7" si="1">SUM(B4,J4:M4)</f>
        <v>118.10999999999999</v>
      </c>
      <c r="O4" s="1"/>
      <c r="P4" s="1"/>
      <c r="Q4" s="1"/>
      <c r="R4" s="1"/>
    </row>
    <row r="5" spans="1:20" ht="15" customHeight="1" thickBot="1" x14ac:dyDescent="0.35">
      <c r="A5" s="153" t="s">
        <v>685</v>
      </c>
      <c r="B5" s="477">
        <f t="shared" si="0"/>
        <v>14.75</v>
      </c>
      <c r="C5" s="477">
        <v>1</v>
      </c>
      <c r="D5" s="477">
        <v>1</v>
      </c>
      <c r="E5" s="477">
        <v>11</v>
      </c>
      <c r="F5" s="477">
        <v>1.75</v>
      </c>
      <c r="G5" s="477"/>
      <c r="H5" s="477"/>
      <c r="I5" s="477"/>
      <c r="J5" s="477"/>
      <c r="K5" s="477">
        <v>1</v>
      </c>
      <c r="L5" s="477"/>
      <c r="M5" s="477">
        <v>20.190000000000001</v>
      </c>
      <c r="N5" s="478">
        <f t="shared" si="1"/>
        <v>35.94</v>
      </c>
      <c r="O5" s="1"/>
      <c r="P5" s="1"/>
      <c r="Q5" s="1"/>
      <c r="R5" s="1"/>
    </row>
    <row r="6" spans="1:20" ht="15" customHeight="1" x14ac:dyDescent="0.35">
      <c r="A6" s="209" t="s">
        <v>651</v>
      </c>
      <c r="B6" s="480">
        <f>SUM(C6:I6)</f>
        <v>170.03</v>
      </c>
      <c r="C6" s="480">
        <v>35.700000000000003</v>
      </c>
      <c r="D6" s="480">
        <v>43.4</v>
      </c>
      <c r="E6" s="480">
        <v>87</v>
      </c>
      <c r="F6" s="480">
        <v>3.93</v>
      </c>
      <c r="G6" s="480"/>
      <c r="H6" s="480"/>
      <c r="I6" s="480"/>
      <c r="J6" s="480">
        <v>9.8000000000000007</v>
      </c>
      <c r="K6" s="480">
        <v>70.680000000000007</v>
      </c>
      <c r="L6" s="480">
        <v>21.3</v>
      </c>
      <c r="M6" s="480">
        <f>83.34-9.8-21.3</f>
        <v>52.240000000000009</v>
      </c>
      <c r="N6" s="491">
        <f t="shared" si="1"/>
        <v>324.05</v>
      </c>
      <c r="Q6" s="1"/>
      <c r="R6" s="1"/>
    </row>
    <row r="7" spans="1:20" ht="15" customHeight="1" thickBot="1" x14ac:dyDescent="0.4">
      <c r="A7" s="158" t="s">
        <v>686</v>
      </c>
      <c r="B7" s="477">
        <f t="shared" ref="B7:B11" si="2">SUM(C7:I7)</f>
        <v>56.839999999999996</v>
      </c>
      <c r="C7" s="477">
        <v>5.4</v>
      </c>
      <c r="D7" s="477">
        <v>13.31</v>
      </c>
      <c r="E7" s="477">
        <v>36.119999999999997</v>
      </c>
      <c r="F7" s="477">
        <v>2.0099999999999998</v>
      </c>
      <c r="G7" s="477"/>
      <c r="H7" s="477"/>
      <c r="I7" s="477"/>
      <c r="J7" s="477">
        <v>3.8</v>
      </c>
      <c r="K7" s="477">
        <v>28.64</v>
      </c>
      <c r="L7" s="477">
        <v>16.8</v>
      </c>
      <c r="M7" s="477">
        <f>69.61-3.8-16.8</f>
        <v>49.010000000000005</v>
      </c>
      <c r="N7" s="479">
        <f t="shared" si="1"/>
        <v>155.09</v>
      </c>
    </row>
    <row r="8" spans="1:20" ht="15" customHeight="1" x14ac:dyDescent="0.3">
      <c r="A8" s="151" t="s">
        <v>652</v>
      </c>
      <c r="B8" s="480">
        <f t="shared" si="2"/>
        <v>43.89</v>
      </c>
      <c r="C8" s="480">
        <v>3</v>
      </c>
      <c r="D8" s="480">
        <v>8.61</v>
      </c>
      <c r="E8" s="480">
        <v>20.93</v>
      </c>
      <c r="F8" s="480">
        <v>11.35</v>
      </c>
      <c r="G8" s="480"/>
      <c r="H8" s="480"/>
      <c r="I8" s="480"/>
      <c r="J8" s="480"/>
      <c r="K8" s="480">
        <v>1.71</v>
      </c>
      <c r="L8" s="480"/>
      <c r="M8" s="480">
        <v>17.07</v>
      </c>
      <c r="N8" s="490">
        <f>SUM(B8,J8:M8)</f>
        <v>62.67</v>
      </c>
      <c r="O8" s="1"/>
      <c r="P8" s="1"/>
      <c r="Q8" s="1"/>
      <c r="R8" s="1"/>
    </row>
    <row r="9" spans="1:20" ht="15" customHeight="1" thickBot="1" x14ac:dyDescent="0.35">
      <c r="A9" s="153" t="s">
        <v>685</v>
      </c>
      <c r="B9" s="477">
        <f t="shared" si="2"/>
        <v>3.4000000000000004</v>
      </c>
      <c r="C9" s="477"/>
      <c r="D9" s="477"/>
      <c r="E9" s="477">
        <v>2.7</v>
      </c>
      <c r="F9" s="477">
        <v>0.7</v>
      </c>
      <c r="G9" s="477"/>
      <c r="H9" s="477"/>
      <c r="I9" s="477"/>
      <c r="J9" s="477"/>
      <c r="K9" s="477">
        <v>0.04</v>
      </c>
      <c r="L9" s="477"/>
      <c r="M9" s="477">
        <v>15.04</v>
      </c>
      <c r="N9" s="478">
        <f t="shared" ref="N9:N15" si="3">SUM(B9,J9:M9)</f>
        <v>18.48</v>
      </c>
      <c r="O9" s="1"/>
      <c r="P9" s="1"/>
      <c r="Q9" s="1"/>
      <c r="R9" s="1"/>
    </row>
    <row r="10" spans="1:20" ht="15" customHeight="1" x14ac:dyDescent="0.35">
      <c r="A10" s="209" t="s">
        <v>653</v>
      </c>
      <c r="B10" s="480">
        <f t="shared" si="2"/>
        <v>63.519999999999996</v>
      </c>
      <c r="C10" s="480">
        <v>3.38</v>
      </c>
      <c r="D10" s="480">
        <v>17.170000000000002</v>
      </c>
      <c r="E10" s="480">
        <v>37.409999999999997</v>
      </c>
      <c r="F10" s="480">
        <v>5.56</v>
      </c>
      <c r="G10" s="480"/>
      <c r="H10" s="480"/>
      <c r="I10" s="480"/>
      <c r="J10" s="480"/>
      <c r="K10" s="480"/>
      <c r="L10" s="480">
        <v>1</v>
      </c>
      <c r="M10" s="480">
        <f>18.56-1</f>
        <v>17.559999999999999</v>
      </c>
      <c r="N10" s="492">
        <f t="shared" si="3"/>
        <v>82.08</v>
      </c>
      <c r="Q10" s="1"/>
      <c r="R10" s="1"/>
    </row>
    <row r="11" spans="1:20" ht="15" customHeight="1" thickBot="1" x14ac:dyDescent="0.4">
      <c r="A11" s="158" t="s">
        <v>685</v>
      </c>
      <c r="B11" s="477">
        <f t="shared" si="2"/>
        <v>28.07</v>
      </c>
      <c r="C11" s="477">
        <v>1</v>
      </c>
      <c r="D11" s="477">
        <v>9.75</v>
      </c>
      <c r="E11" s="477">
        <v>15.43</v>
      </c>
      <c r="F11" s="477">
        <v>1.89</v>
      </c>
      <c r="G11" s="477"/>
      <c r="H11" s="477"/>
      <c r="I11" s="477"/>
      <c r="J11" s="477"/>
      <c r="K11" s="477"/>
      <c r="L11" s="477">
        <v>1</v>
      </c>
      <c r="M11" s="477">
        <f>15.84-1</f>
        <v>14.84</v>
      </c>
      <c r="N11" s="478">
        <f t="shared" si="3"/>
        <v>43.91</v>
      </c>
    </row>
    <row r="12" spans="1:20" ht="15" customHeight="1" x14ac:dyDescent="0.3">
      <c r="A12" s="151" t="s">
        <v>654</v>
      </c>
      <c r="B12" s="480">
        <f>SUM(C12:I12)</f>
        <v>89.03</v>
      </c>
      <c r="C12" s="480">
        <v>4.16</v>
      </c>
      <c r="D12" s="480">
        <v>15.6</v>
      </c>
      <c r="E12" s="480">
        <v>48.73</v>
      </c>
      <c r="F12" s="480">
        <v>12.89</v>
      </c>
      <c r="G12" s="480">
        <v>0.25</v>
      </c>
      <c r="H12" s="480">
        <v>7.4</v>
      </c>
      <c r="I12" s="480"/>
      <c r="J12" s="480"/>
      <c r="K12" s="480">
        <v>1.55</v>
      </c>
      <c r="L12" s="480"/>
      <c r="M12" s="480">
        <v>18.02</v>
      </c>
      <c r="N12" s="491">
        <f t="shared" si="3"/>
        <v>108.6</v>
      </c>
      <c r="O12" s="1"/>
      <c r="P12" s="1"/>
      <c r="Q12" s="1"/>
      <c r="R12" s="1"/>
    </row>
    <row r="13" spans="1:20" ht="15" customHeight="1" thickBot="1" x14ac:dyDescent="0.35">
      <c r="A13" s="153" t="s">
        <v>685</v>
      </c>
      <c r="B13" s="477">
        <f t="shared" ref="B13:B21" si="4">SUM(C13:I13)</f>
        <v>38.160000000000004</v>
      </c>
      <c r="C13" s="477">
        <v>2</v>
      </c>
      <c r="D13" s="477">
        <v>3.89</v>
      </c>
      <c r="E13" s="477">
        <v>22.49</v>
      </c>
      <c r="F13" s="477">
        <v>8.5399999999999991</v>
      </c>
      <c r="G13" s="477"/>
      <c r="H13" s="477">
        <v>1.24</v>
      </c>
      <c r="I13" s="477"/>
      <c r="J13" s="477"/>
      <c r="K13" s="477">
        <v>0.75</v>
      </c>
      <c r="L13" s="477"/>
      <c r="M13" s="477">
        <v>15.52</v>
      </c>
      <c r="N13" s="479">
        <f t="shared" si="3"/>
        <v>54.430000000000007</v>
      </c>
      <c r="O13" s="1"/>
      <c r="P13" s="1"/>
      <c r="Q13" s="1"/>
      <c r="R13" s="1"/>
    </row>
    <row r="14" spans="1:20" ht="15" customHeight="1" x14ac:dyDescent="0.35">
      <c r="A14" s="209" t="s">
        <v>655</v>
      </c>
      <c r="B14" s="480">
        <f t="shared" si="4"/>
        <v>21.729999999999997</v>
      </c>
      <c r="C14" s="480">
        <v>2</v>
      </c>
      <c r="D14" s="480">
        <v>1.38</v>
      </c>
      <c r="E14" s="480">
        <v>6.25</v>
      </c>
      <c r="F14" s="480">
        <v>12.1</v>
      </c>
      <c r="G14" s="480"/>
      <c r="H14" s="480"/>
      <c r="I14" s="480"/>
      <c r="J14" s="480"/>
      <c r="K14" s="480">
        <v>5.9</v>
      </c>
      <c r="L14" s="480">
        <v>0.5</v>
      </c>
      <c r="M14" s="480">
        <f>6.84-0.5</f>
        <v>6.34</v>
      </c>
      <c r="N14" s="492">
        <f t="shared" si="3"/>
        <v>34.47</v>
      </c>
      <c r="Q14" s="1"/>
      <c r="R14" s="1"/>
    </row>
    <row r="15" spans="1:20" ht="15" customHeight="1" thickBot="1" x14ac:dyDescent="0.4">
      <c r="A15" s="158" t="s">
        <v>685</v>
      </c>
      <c r="B15" s="477">
        <f t="shared" si="4"/>
        <v>9.73</v>
      </c>
      <c r="C15" s="477"/>
      <c r="D15" s="477"/>
      <c r="E15" s="477">
        <v>3.77</v>
      </c>
      <c r="F15" s="477">
        <v>5.96</v>
      </c>
      <c r="G15" s="477"/>
      <c r="H15" s="477"/>
      <c r="I15" s="477"/>
      <c r="J15" s="477"/>
      <c r="K15" s="477">
        <v>3.88</v>
      </c>
      <c r="L15" s="477"/>
      <c r="M15" s="477">
        <v>6.82</v>
      </c>
      <c r="N15" s="478">
        <f t="shared" si="3"/>
        <v>20.43</v>
      </c>
    </row>
    <row r="16" spans="1:20" ht="15" customHeight="1" x14ac:dyDescent="0.3">
      <c r="A16" s="151" t="s">
        <v>656</v>
      </c>
      <c r="B16" s="480">
        <f t="shared" si="4"/>
        <v>43.83</v>
      </c>
      <c r="C16" s="480">
        <v>0.95</v>
      </c>
      <c r="D16" s="480">
        <v>5.46</v>
      </c>
      <c r="E16" s="480">
        <v>14.7</v>
      </c>
      <c r="F16" s="480">
        <v>22.72</v>
      </c>
      <c r="G16" s="480"/>
      <c r="H16" s="480"/>
      <c r="I16" s="480"/>
      <c r="J16" s="480"/>
      <c r="K16" s="480">
        <v>0.17</v>
      </c>
      <c r="L16" s="480"/>
      <c r="M16" s="480">
        <v>15.57</v>
      </c>
      <c r="N16" s="490">
        <f>SUM(B16,J16:M16)</f>
        <v>59.57</v>
      </c>
      <c r="O16" s="1"/>
      <c r="P16" s="1"/>
      <c r="Q16" s="1"/>
      <c r="R16" s="1"/>
    </row>
    <row r="17" spans="1:24" ht="15" customHeight="1" thickBot="1" x14ac:dyDescent="0.35">
      <c r="A17" s="153" t="s">
        <v>685</v>
      </c>
      <c r="B17" s="477">
        <f t="shared" si="4"/>
        <v>32.53</v>
      </c>
      <c r="C17" s="477"/>
      <c r="D17" s="477">
        <v>2.06</v>
      </c>
      <c r="E17" s="477">
        <v>11.45</v>
      </c>
      <c r="F17" s="477">
        <v>19.02</v>
      </c>
      <c r="G17" s="477"/>
      <c r="H17" s="477"/>
      <c r="I17" s="477"/>
      <c r="J17" s="477"/>
      <c r="K17" s="477">
        <v>0.17</v>
      </c>
      <c r="L17" s="477"/>
      <c r="M17" s="477">
        <v>14.6</v>
      </c>
      <c r="N17" s="478">
        <f t="shared" ref="N17" si="5">SUM(B17,J17:M17)</f>
        <v>47.300000000000004</v>
      </c>
      <c r="O17" s="1"/>
      <c r="P17" s="1"/>
      <c r="Q17" s="1"/>
      <c r="R17" s="1"/>
    </row>
    <row r="18" spans="1:24" ht="15" customHeight="1" x14ac:dyDescent="0.35">
      <c r="A18" s="209" t="s">
        <v>687</v>
      </c>
      <c r="B18" s="480"/>
      <c r="C18" s="480"/>
      <c r="D18" s="480"/>
      <c r="E18" s="480"/>
      <c r="F18" s="480"/>
      <c r="G18" s="480"/>
      <c r="H18" s="480"/>
      <c r="I18" s="480"/>
      <c r="J18" s="480"/>
      <c r="K18" s="480"/>
      <c r="L18" s="480"/>
      <c r="M18" s="480">
        <v>54.42</v>
      </c>
      <c r="N18" s="490">
        <f>SUM(B18,J18:M18)</f>
        <v>54.42</v>
      </c>
    </row>
    <row r="19" spans="1:24" ht="15" customHeight="1" thickBot="1" x14ac:dyDescent="0.4">
      <c r="A19" s="159" t="s">
        <v>688</v>
      </c>
      <c r="B19" s="477"/>
      <c r="C19" s="477"/>
      <c r="D19" s="477"/>
      <c r="E19" s="477"/>
      <c r="F19" s="477"/>
      <c r="G19" s="477"/>
      <c r="H19" s="477"/>
      <c r="I19" s="477"/>
      <c r="J19" s="477"/>
      <c r="K19" s="477"/>
      <c r="L19" s="477"/>
      <c r="M19" s="477">
        <v>45.42</v>
      </c>
      <c r="N19" s="478">
        <f t="shared" ref="N19" si="6">SUM(B19,J19:M19)</f>
        <v>45.42</v>
      </c>
    </row>
    <row r="20" spans="1:24" ht="15" customHeight="1" x14ac:dyDescent="0.35">
      <c r="A20" s="209" t="s">
        <v>689</v>
      </c>
      <c r="B20" s="480">
        <f t="shared" si="4"/>
        <v>26.43</v>
      </c>
      <c r="C20" s="480">
        <v>3.06</v>
      </c>
      <c r="D20" s="480"/>
      <c r="E20" s="480">
        <v>7.08</v>
      </c>
      <c r="F20" s="480">
        <v>16.29</v>
      </c>
      <c r="G20" s="480"/>
      <c r="H20" s="480"/>
      <c r="I20" s="480"/>
      <c r="J20" s="480"/>
      <c r="K20" s="480"/>
      <c r="L20" s="480"/>
      <c r="M20" s="480">
        <v>247.27</v>
      </c>
      <c r="N20" s="490">
        <f>SUM(B20,J20:M20)</f>
        <v>273.7</v>
      </c>
    </row>
    <row r="21" spans="1:24" ht="15" customHeight="1" thickBot="1" x14ac:dyDescent="0.4">
      <c r="A21" s="159" t="s">
        <v>690</v>
      </c>
      <c r="B21" s="477">
        <f t="shared" si="4"/>
        <v>16.369999999999997</v>
      </c>
      <c r="C21" s="477">
        <v>1</v>
      </c>
      <c r="D21" s="477"/>
      <c r="E21" s="477">
        <v>4.08</v>
      </c>
      <c r="F21" s="477">
        <v>11.29</v>
      </c>
      <c r="G21" s="477"/>
      <c r="H21" s="477"/>
      <c r="I21" s="477"/>
      <c r="J21" s="477"/>
      <c r="K21" s="477"/>
      <c r="L21" s="477"/>
      <c r="M21" s="477">
        <v>167.53</v>
      </c>
      <c r="N21" s="481">
        <f t="shared" ref="N21" si="7">SUM(B21,J21:M21)</f>
        <v>183.9</v>
      </c>
    </row>
    <row r="22" spans="1:24" ht="15" customHeight="1" x14ac:dyDescent="0.35">
      <c r="A22" s="213" t="s">
        <v>4</v>
      </c>
      <c r="B22" s="482">
        <v>544.99999999999989</v>
      </c>
      <c r="C22" s="483">
        <v>57.240000000000009</v>
      </c>
      <c r="D22" s="483">
        <v>114.11999999999999</v>
      </c>
      <c r="E22" s="483">
        <v>269.79999999999995</v>
      </c>
      <c r="F22" s="483">
        <v>96.19</v>
      </c>
      <c r="G22" s="483">
        <v>0.25</v>
      </c>
      <c r="H22" s="483">
        <v>7.4</v>
      </c>
      <c r="I22" s="483"/>
      <c r="J22" s="483">
        <v>9.8000000000000007</v>
      </c>
      <c r="K22" s="483">
        <v>84.29</v>
      </c>
      <c r="L22" s="483">
        <v>26.8</v>
      </c>
      <c r="M22" s="484">
        <v>451.78</v>
      </c>
      <c r="N22" s="485">
        <v>1117.6699999999996</v>
      </c>
    </row>
    <row r="23" spans="1:24" ht="15" customHeight="1" thickBot="1" x14ac:dyDescent="0.4">
      <c r="A23" s="214" t="s">
        <v>78</v>
      </c>
      <c r="B23" s="486">
        <v>199.85</v>
      </c>
      <c r="C23" s="487">
        <v>10.4</v>
      </c>
      <c r="D23" s="487">
        <v>30.009999999999998</v>
      </c>
      <c r="E23" s="487">
        <v>107.04</v>
      </c>
      <c r="F23" s="487">
        <v>51.16</v>
      </c>
      <c r="G23" s="487"/>
      <c r="H23" s="487">
        <v>1.24</v>
      </c>
      <c r="I23" s="487"/>
      <c r="J23" s="487">
        <v>3.8</v>
      </c>
      <c r="K23" s="487">
        <v>34.480000000000004</v>
      </c>
      <c r="L23" s="487">
        <v>17.8</v>
      </c>
      <c r="M23" s="488">
        <v>348.97</v>
      </c>
      <c r="N23" s="489">
        <v>604.90000000000009</v>
      </c>
      <c r="S23" s="45"/>
    </row>
    <row r="24" spans="1:24" ht="12.75" customHeight="1" x14ac:dyDescent="0.3">
      <c r="A24" s="105"/>
      <c r="B24" s="106"/>
      <c r="C24" s="107"/>
      <c r="D24" s="107"/>
      <c r="E24" s="107"/>
      <c r="F24" s="107"/>
      <c r="G24" s="107"/>
      <c r="H24" s="107"/>
      <c r="I24" s="107"/>
      <c r="J24" s="107"/>
      <c r="K24" s="107"/>
      <c r="L24" s="107"/>
      <c r="M24" s="107"/>
      <c r="N24" s="107"/>
      <c r="O24" s="55"/>
      <c r="P24" s="55"/>
      <c r="Q24" s="55"/>
      <c r="R24" s="55"/>
      <c r="S24" s="45"/>
    </row>
    <row r="25" spans="1:24" ht="27" customHeight="1" x14ac:dyDescent="0.3">
      <c r="A25" s="650" t="s">
        <v>512</v>
      </c>
      <c r="B25" s="650"/>
      <c r="C25" s="650"/>
      <c r="D25" s="650"/>
      <c r="E25" s="650"/>
      <c r="F25" s="650"/>
      <c r="G25" s="650"/>
      <c r="H25" s="650"/>
      <c r="I25" s="650"/>
      <c r="J25" s="650"/>
      <c r="K25" s="650"/>
      <c r="L25" s="650"/>
      <c r="M25" s="650"/>
      <c r="N25" s="650"/>
      <c r="O25" s="55"/>
      <c r="P25" s="55"/>
      <c r="Q25" s="55"/>
      <c r="R25" s="55"/>
      <c r="S25" s="45"/>
    </row>
    <row r="26" spans="1:24" ht="15" customHeight="1" x14ac:dyDescent="0.35">
      <c r="A26" s="652" t="s">
        <v>513</v>
      </c>
      <c r="B26" s="652"/>
      <c r="C26" s="652"/>
      <c r="D26" s="652"/>
      <c r="E26" s="652"/>
      <c r="F26" s="652"/>
      <c r="G26" s="652"/>
      <c r="H26" s="652"/>
      <c r="I26" s="652"/>
      <c r="J26" s="652"/>
      <c r="K26" s="652"/>
      <c r="L26" s="652"/>
      <c r="M26" s="652"/>
      <c r="N26" s="652"/>
      <c r="O26" s="69"/>
      <c r="P26" s="69"/>
      <c r="Q26" s="69"/>
      <c r="R26" s="69"/>
      <c r="S26" s="45"/>
    </row>
    <row r="27" spans="1:24" ht="45" customHeight="1" x14ac:dyDescent="0.35">
      <c r="A27" s="650" t="s">
        <v>525</v>
      </c>
      <c r="B27" s="650"/>
      <c r="C27" s="650"/>
      <c r="D27" s="650"/>
      <c r="E27" s="650"/>
      <c r="F27" s="650"/>
      <c r="G27" s="650"/>
      <c r="H27" s="650"/>
      <c r="I27" s="650"/>
      <c r="J27" s="650"/>
      <c r="K27" s="650"/>
      <c r="L27" s="650"/>
      <c r="M27" s="650"/>
      <c r="N27" s="650"/>
      <c r="O27" s="69"/>
      <c r="P27" s="69"/>
      <c r="Q27" s="69"/>
      <c r="R27" s="69"/>
      <c r="S27" s="45"/>
    </row>
    <row r="28" spans="1:24" ht="15" customHeight="1" x14ac:dyDescent="0.3">
      <c r="A28" s="650" t="s">
        <v>515</v>
      </c>
      <c r="B28" s="650"/>
      <c r="C28" s="650"/>
      <c r="D28" s="650"/>
      <c r="E28" s="650"/>
      <c r="F28" s="650"/>
      <c r="G28" s="650"/>
      <c r="H28" s="650"/>
      <c r="I28" s="650"/>
      <c r="J28" s="650"/>
      <c r="K28" s="650"/>
      <c r="L28" s="650"/>
      <c r="M28" s="650"/>
      <c r="N28" s="650"/>
      <c r="O28" s="92"/>
      <c r="P28" s="92"/>
      <c r="Q28" s="92"/>
      <c r="R28" s="92"/>
      <c r="S28" s="92"/>
      <c r="T28" s="92"/>
      <c r="U28" s="92"/>
      <c r="V28" s="92"/>
      <c r="W28" s="92"/>
      <c r="X28" s="92"/>
    </row>
    <row r="29" spans="1:24" ht="16.5" customHeight="1" x14ac:dyDescent="0.35">
      <c r="A29" s="650" t="s">
        <v>516</v>
      </c>
      <c r="B29" s="650"/>
      <c r="C29" s="650"/>
      <c r="D29" s="650"/>
      <c r="E29" s="650"/>
      <c r="F29" s="650"/>
      <c r="G29" s="650"/>
      <c r="H29" s="650"/>
      <c r="I29" s="650"/>
      <c r="J29" s="650"/>
      <c r="K29" s="650"/>
      <c r="L29" s="650"/>
      <c r="M29" s="650"/>
      <c r="N29" s="650"/>
    </row>
    <row r="30" spans="1:24" x14ac:dyDescent="0.35">
      <c r="A30" s="650" t="s">
        <v>517</v>
      </c>
      <c r="B30" s="650"/>
      <c r="C30" s="650"/>
      <c r="D30" s="650"/>
      <c r="E30" s="650"/>
      <c r="F30" s="650"/>
      <c r="G30" s="650"/>
      <c r="H30" s="650"/>
      <c r="I30" s="650"/>
      <c r="J30" s="650"/>
      <c r="K30" s="650"/>
      <c r="L30" s="650"/>
      <c r="M30" s="650"/>
      <c r="N30" s="650"/>
    </row>
    <row r="31" spans="1:24" s="54" customFormat="1" x14ac:dyDescent="0.35">
      <c r="A31" s="641"/>
      <c r="B31" s="641"/>
      <c r="C31" s="641"/>
      <c r="D31" s="641"/>
      <c r="E31" s="641"/>
      <c r="F31" s="641"/>
      <c r="G31" s="641"/>
      <c r="H31" s="641"/>
      <c r="I31" s="641"/>
      <c r="J31" s="641"/>
      <c r="K31" s="641"/>
      <c r="L31" s="641"/>
      <c r="M31" s="641"/>
      <c r="N31" s="641"/>
      <c r="S31" s="1"/>
    </row>
  </sheetData>
  <mergeCells count="13">
    <mergeCell ref="A31:N31"/>
    <mergeCell ref="A1:N1"/>
    <mergeCell ref="M2:M3"/>
    <mergeCell ref="N2:N3"/>
    <mergeCell ref="A25:N25"/>
    <mergeCell ref="A2:A3"/>
    <mergeCell ref="A26:N26"/>
    <mergeCell ref="A27:N27"/>
    <mergeCell ref="A28:N28"/>
    <mergeCell ref="A29:N29"/>
    <mergeCell ref="A30:N30"/>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topLeftCell="A7" zoomScaleNormal="100" workbookViewId="0">
      <selection activeCell="R11" sqref="R11"/>
    </sheetView>
  </sheetViews>
  <sheetFormatPr defaultColWidth="9.1796875" defaultRowHeight="13" x14ac:dyDescent="0.3"/>
  <cols>
    <col min="1" max="1" width="21.26953125" style="2" customWidth="1"/>
    <col min="2" max="25" width="8.81640625" style="1" customWidth="1"/>
    <col min="26" max="16384" width="9.1796875" style="1"/>
  </cols>
  <sheetData>
    <row r="1" spans="1:25" ht="42.75" customHeight="1" thickBot="1" x14ac:dyDescent="0.35">
      <c r="A1" s="663" t="s">
        <v>577</v>
      </c>
      <c r="B1" s="664"/>
      <c r="C1" s="664"/>
      <c r="D1" s="664"/>
      <c r="E1" s="664"/>
      <c r="F1" s="664"/>
      <c r="G1" s="664"/>
      <c r="H1" s="664"/>
      <c r="I1" s="664"/>
      <c r="J1" s="664"/>
      <c r="K1" s="664"/>
      <c r="L1" s="664"/>
      <c r="M1" s="664"/>
      <c r="N1" s="664"/>
      <c r="O1" s="664"/>
      <c r="P1" s="664"/>
      <c r="Q1" s="664"/>
      <c r="R1" s="664"/>
      <c r="S1" s="664"/>
      <c r="T1" s="664"/>
      <c r="U1" s="664"/>
      <c r="V1" s="664"/>
      <c r="W1" s="664"/>
      <c r="X1" s="664"/>
      <c r="Y1" s="665"/>
    </row>
    <row r="2" spans="1:25" s="5" customFormat="1" ht="17.25" customHeight="1" x14ac:dyDescent="0.3">
      <c r="A2" s="661" t="s">
        <v>649</v>
      </c>
      <c r="B2" s="656" t="s">
        <v>18</v>
      </c>
      <c r="C2" s="657"/>
      <c r="D2" s="657"/>
      <c r="E2" s="657"/>
      <c r="F2" s="657"/>
      <c r="G2" s="657"/>
      <c r="H2" s="657"/>
      <c r="I2" s="657"/>
      <c r="J2" s="657"/>
      <c r="K2" s="657"/>
      <c r="L2" s="657"/>
      <c r="M2" s="657"/>
      <c r="N2" s="657"/>
      <c r="O2" s="658"/>
      <c r="P2" s="656" t="s">
        <v>576</v>
      </c>
      <c r="Q2" s="657"/>
      <c r="R2" s="657"/>
      <c r="S2" s="657"/>
      <c r="T2" s="657"/>
      <c r="U2" s="657"/>
      <c r="V2" s="666" t="s">
        <v>509</v>
      </c>
      <c r="W2" s="667"/>
      <c r="X2" s="670" t="s">
        <v>4</v>
      </c>
      <c r="Y2" s="673" t="s">
        <v>129</v>
      </c>
    </row>
    <row r="3" spans="1:25" s="5" customFormat="1" ht="52.5" customHeight="1" x14ac:dyDescent="0.3">
      <c r="A3" s="651"/>
      <c r="B3" s="659" t="s">
        <v>19</v>
      </c>
      <c r="C3" s="659"/>
      <c r="D3" s="659" t="s">
        <v>20</v>
      </c>
      <c r="E3" s="659"/>
      <c r="F3" s="659" t="s">
        <v>21</v>
      </c>
      <c r="G3" s="659"/>
      <c r="H3" s="659" t="s">
        <v>22</v>
      </c>
      <c r="I3" s="659"/>
      <c r="J3" s="659" t="s">
        <v>23</v>
      </c>
      <c r="K3" s="659"/>
      <c r="L3" s="659" t="s">
        <v>56</v>
      </c>
      <c r="M3" s="659"/>
      <c r="N3" s="574" t="s">
        <v>561</v>
      </c>
      <c r="O3" s="660"/>
      <c r="P3" s="574" t="s">
        <v>510</v>
      </c>
      <c r="Q3" s="660"/>
      <c r="R3" s="574" t="s">
        <v>591</v>
      </c>
      <c r="S3" s="660"/>
      <c r="T3" s="574" t="s">
        <v>511</v>
      </c>
      <c r="U3" s="660"/>
      <c r="V3" s="668"/>
      <c r="W3" s="669"/>
      <c r="X3" s="671"/>
      <c r="Y3" s="674"/>
    </row>
    <row r="4" spans="1:25" s="5" customFormat="1" ht="13.5" customHeight="1" thickBot="1" x14ac:dyDescent="0.35">
      <c r="A4" s="629"/>
      <c r="B4" s="43" t="s">
        <v>4</v>
      </c>
      <c r="C4" s="43" t="s">
        <v>24</v>
      </c>
      <c r="D4" s="43" t="s">
        <v>4</v>
      </c>
      <c r="E4" s="43" t="s">
        <v>24</v>
      </c>
      <c r="F4" s="43" t="s">
        <v>4</v>
      </c>
      <c r="G4" s="43" t="s">
        <v>24</v>
      </c>
      <c r="H4" s="43" t="s">
        <v>4</v>
      </c>
      <c r="I4" s="43" t="s">
        <v>24</v>
      </c>
      <c r="J4" s="43" t="s">
        <v>4</v>
      </c>
      <c r="K4" s="43" t="s">
        <v>24</v>
      </c>
      <c r="L4" s="43" t="s">
        <v>4</v>
      </c>
      <c r="M4" s="43" t="s">
        <v>24</v>
      </c>
      <c r="N4" s="43" t="s">
        <v>4</v>
      </c>
      <c r="O4" s="43" t="s">
        <v>24</v>
      </c>
      <c r="P4" s="43" t="s">
        <v>4</v>
      </c>
      <c r="Q4" s="43" t="s">
        <v>24</v>
      </c>
      <c r="R4" s="43" t="s">
        <v>4</v>
      </c>
      <c r="S4" s="43" t="s">
        <v>24</v>
      </c>
      <c r="T4" s="43" t="s">
        <v>4</v>
      </c>
      <c r="U4" s="43" t="s">
        <v>24</v>
      </c>
      <c r="V4" s="43" t="s">
        <v>4</v>
      </c>
      <c r="W4" s="43" t="s">
        <v>24</v>
      </c>
      <c r="X4" s="672"/>
      <c r="Y4" s="675"/>
    </row>
    <row r="5" spans="1:25" s="6" customFormat="1" ht="12.75" customHeight="1" x14ac:dyDescent="0.3">
      <c r="A5" s="162" t="s">
        <v>25</v>
      </c>
      <c r="B5" s="163" t="s">
        <v>691</v>
      </c>
      <c r="C5" s="163" t="s">
        <v>691</v>
      </c>
      <c r="D5" s="163" t="s">
        <v>691</v>
      </c>
      <c r="E5" s="163" t="s">
        <v>691</v>
      </c>
      <c r="F5" s="163">
        <v>7</v>
      </c>
      <c r="G5" s="163">
        <v>2</v>
      </c>
      <c r="H5" s="163">
        <v>14</v>
      </c>
      <c r="I5" s="163">
        <v>9</v>
      </c>
      <c r="J5" s="163" t="s">
        <v>691</v>
      </c>
      <c r="K5" s="163" t="s">
        <v>691</v>
      </c>
      <c r="L5" s="163" t="s">
        <v>691</v>
      </c>
      <c r="M5" s="163" t="s">
        <v>691</v>
      </c>
      <c r="N5" s="163"/>
      <c r="O5" s="163"/>
      <c r="P5" s="163">
        <v>1</v>
      </c>
      <c r="Q5" s="163">
        <v>1</v>
      </c>
      <c r="R5" s="163">
        <v>17</v>
      </c>
      <c r="S5" s="163">
        <v>8</v>
      </c>
      <c r="T5" s="163"/>
      <c r="U5" s="163"/>
      <c r="V5" s="163">
        <v>26</v>
      </c>
      <c r="W5" s="163">
        <v>19</v>
      </c>
      <c r="X5" s="493">
        <v>65</v>
      </c>
      <c r="Y5" s="494">
        <v>39</v>
      </c>
    </row>
    <row r="6" spans="1:25" s="6" customFormat="1" ht="12.75" customHeight="1" x14ac:dyDescent="0.3">
      <c r="A6" s="28" t="s">
        <v>26</v>
      </c>
      <c r="B6" s="164" t="s">
        <v>691</v>
      </c>
      <c r="C6" s="164" t="s">
        <v>691</v>
      </c>
      <c r="D6" s="164">
        <v>8</v>
      </c>
      <c r="E6" s="164" t="s">
        <v>691</v>
      </c>
      <c r="F6" s="164">
        <v>74</v>
      </c>
      <c r="G6" s="164">
        <v>25</v>
      </c>
      <c r="H6" s="164">
        <v>46</v>
      </c>
      <c r="I6" s="164">
        <v>27</v>
      </c>
      <c r="J6" s="164" t="s">
        <v>691</v>
      </c>
      <c r="K6" s="164" t="s">
        <v>691</v>
      </c>
      <c r="L6" s="164" t="s">
        <v>691</v>
      </c>
      <c r="M6" s="164" t="s">
        <v>691</v>
      </c>
      <c r="N6" s="164"/>
      <c r="O6" s="164"/>
      <c r="P6" s="164">
        <v>8</v>
      </c>
      <c r="Q6" s="164">
        <v>2</v>
      </c>
      <c r="R6" s="164">
        <v>49</v>
      </c>
      <c r="S6" s="164">
        <v>23</v>
      </c>
      <c r="T6" s="164">
        <v>3</v>
      </c>
      <c r="U6" s="164">
        <v>2</v>
      </c>
      <c r="V6" s="164">
        <v>68</v>
      </c>
      <c r="W6" s="164">
        <v>60</v>
      </c>
      <c r="X6" s="12">
        <v>256</v>
      </c>
      <c r="Y6" s="17">
        <v>139</v>
      </c>
    </row>
    <row r="7" spans="1:25" s="6" customFormat="1" ht="12.75" customHeight="1" x14ac:dyDescent="0.3">
      <c r="A7" s="28" t="s">
        <v>27</v>
      </c>
      <c r="B7" s="164">
        <v>9</v>
      </c>
      <c r="C7" s="164" t="s">
        <v>691</v>
      </c>
      <c r="D7" s="164">
        <v>61</v>
      </c>
      <c r="E7" s="164">
        <v>13</v>
      </c>
      <c r="F7" s="164">
        <v>158</v>
      </c>
      <c r="G7" s="164">
        <v>67</v>
      </c>
      <c r="H7" s="164">
        <v>35</v>
      </c>
      <c r="I7" s="164">
        <v>23</v>
      </c>
      <c r="J7" s="164" t="s">
        <v>691</v>
      </c>
      <c r="K7" s="164" t="s">
        <v>691</v>
      </c>
      <c r="L7" s="164">
        <v>7</v>
      </c>
      <c r="M7" s="164">
        <v>2</v>
      </c>
      <c r="N7" s="164"/>
      <c r="O7" s="164"/>
      <c r="P7" s="164"/>
      <c r="Q7" s="164"/>
      <c r="R7" s="164">
        <v>21</v>
      </c>
      <c r="S7" s="164">
        <v>7</v>
      </c>
      <c r="T7" s="164">
        <v>16</v>
      </c>
      <c r="U7" s="164">
        <v>12</v>
      </c>
      <c r="V7" s="164">
        <v>158</v>
      </c>
      <c r="W7" s="164">
        <v>123</v>
      </c>
      <c r="X7" s="12">
        <v>465</v>
      </c>
      <c r="Y7" s="17">
        <v>247</v>
      </c>
    </row>
    <row r="8" spans="1:25" s="6" customFormat="1" ht="12.75" customHeight="1" x14ac:dyDescent="0.3">
      <c r="A8" s="28" t="s">
        <v>28</v>
      </c>
      <c r="B8" s="164">
        <v>19</v>
      </c>
      <c r="C8" s="164">
        <v>5</v>
      </c>
      <c r="D8" s="164">
        <v>28</v>
      </c>
      <c r="E8" s="164">
        <v>13</v>
      </c>
      <c r="F8" s="164">
        <v>43</v>
      </c>
      <c r="G8" s="164">
        <v>21</v>
      </c>
      <c r="H8" s="164">
        <v>18</v>
      </c>
      <c r="I8" s="164">
        <v>9</v>
      </c>
      <c r="J8" s="164" t="s">
        <v>691</v>
      </c>
      <c r="K8" s="164" t="s">
        <v>691</v>
      </c>
      <c r="L8" s="164" t="s">
        <v>691</v>
      </c>
      <c r="M8" s="164" t="s">
        <v>691</v>
      </c>
      <c r="N8" s="164"/>
      <c r="O8" s="164"/>
      <c r="P8" s="164">
        <v>1</v>
      </c>
      <c r="Q8" s="164">
        <v>1</v>
      </c>
      <c r="R8" s="164">
        <v>4</v>
      </c>
      <c r="S8" s="164">
        <v>3</v>
      </c>
      <c r="T8" s="164">
        <v>21</v>
      </c>
      <c r="U8" s="164">
        <v>18</v>
      </c>
      <c r="V8" s="164">
        <v>126</v>
      </c>
      <c r="W8" s="164">
        <v>98</v>
      </c>
      <c r="X8" s="12">
        <v>260</v>
      </c>
      <c r="Y8" s="17">
        <v>168</v>
      </c>
    </row>
    <row r="9" spans="1:25" s="6" customFormat="1" x14ac:dyDescent="0.3">
      <c r="A9" s="28" t="s">
        <v>29</v>
      </c>
      <c r="B9" s="164">
        <v>18</v>
      </c>
      <c r="C9" s="164">
        <v>3</v>
      </c>
      <c r="D9" s="164">
        <v>21</v>
      </c>
      <c r="E9" s="164">
        <v>9</v>
      </c>
      <c r="F9" s="164">
        <v>22</v>
      </c>
      <c r="G9" s="164">
        <v>9</v>
      </c>
      <c r="H9" s="164">
        <v>7</v>
      </c>
      <c r="I9" s="164">
        <v>3</v>
      </c>
      <c r="J9" s="164" t="s">
        <v>691</v>
      </c>
      <c r="K9" s="164" t="s">
        <v>691</v>
      </c>
      <c r="L9" s="164" t="s">
        <v>691</v>
      </c>
      <c r="M9" s="164" t="s">
        <v>691</v>
      </c>
      <c r="N9" s="164"/>
      <c r="O9" s="164"/>
      <c r="P9" s="164"/>
      <c r="Q9" s="164"/>
      <c r="R9" s="164">
        <v>5</v>
      </c>
      <c r="S9" s="164">
        <v>2</v>
      </c>
      <c r="T9" s="164">
        <v>9</v>
      </c>
      <c r="U9" s="164">
        <v>6</v>
      </c>
      <c r="V9" s="164">
        <v>57</v>
      </c>
      <c r="W9" s="164">
        <v>40</v>
      </c>
      <c r="X9" s="12">
        <v>139</v>
      </c>
      <c r="Y9" s="17">
        <v>72</v>
      </c>
    </row>
    <row r="10" spans="1:25" s="6" customFormat="1" x14ac:dyDescent="0.3">
      <c r="A10" s="28" t="s">
        <v>30</v>
      </c>
      <c r="B10" s="164">
        <v>20</v>
      </c>
      <c r="C10" s="164">
        <v>4</v>
      </c>
      <c r="D10" s="164">
        <v>14</v>
      </c>
      <c r="E10" s="164" t="s">
        <v>691</v>
      </c>
      <c r="F10" s="164">
        <v>1</v>
      </c>
      <c r="G10" s="164" t="s">
        <v>691</v>
      </c>
      <c r="H10" s="164">
        <v>6</v>
      </c>
      <c r="I10" s="164">
        <v>2</v>
      </c>
      <c r="J10" s="164" t="s">
        <v>691</v>
      </c>
      <c r="K10" s="164" t="s">
        <v>691</v>
      </c>
      <c r="L10" s="164" t="s">
        <v>691</v>
      </c>
      <c r="M10" s="164" t="s">
        <v>691</v>
      </c>
      <c r="N10" s="164"/>
      <c r="O10" s="164"/>
      <c r="P10" s="164"/>
      <c r="Q10" s="164"/>
      <c r="R10" s="164">
        <v>2</v>
      </c>
      <c r="S10" s="164" t="s">
        <v>691</v>
      </c>
      <c r="T10" s="164">
        <v>4</v>
      </c>
      <c r="U10" s="164"/>
      <c r="V10" s="164">
        <v>4</v>
      </c>
      <c r="W10" s="164">
        <v>2</v>
      </c>
      <c r="X10" s="12">
        <v>51</v>
      </c>
      <c r="Y10" s="17">
        <v>8</v>
      </c>
    </row>
    <row r="11" spans="1:25" ht="13.5" thickBot="1" x14ac:dyDescent="0.35">
      <c r="A11" s="23" t="s">
        <v>4</v>
      </c>
      <c r="B11" s="24">
        <v>66</v>
      </c>
      <c r="C11" s="24">
        <v>12</v>
      </c>
      <c r="D11" s="24">
        <v>132</v>
      </c>
      <c r="E11" s="24">
        <v>35</v>
      </c>
      <c r="F11" s="24">
        <v>305</v>
      </c>
      <c r="G11" s="24">
        <v>124</v>
      </c>
      <c r="H11" s="24">
        <v>126</v>
      </c>
      <c r="I11" s="24">
        <v>73</v>
      </c>
      <c r="J11" s="24"/>
      <c r="K11" s="24"/>
      <c r="L11" s="24">
        <v>7</v>
      </c>
      <c r="M11" s="24">
        <v>2</v>
      </c>
      <c r="N11" s="24"/>
      <c r="O11" s="24"/>
      <c r="P11" s="24">
        <v>10</v>
      </c>
      <c r="Q11" s="24">
        <v>4</v>
      </c>
      <c r="R11" s="24">
        <v>98</v>
      </c>
      <c r="S11" s="24">
        <v>43</v>
      </c>
      <c r="T11" s="24">
        <v>53</v>
      </c>
      <c r="U11" s="24">
        <v>38</v>
      </c>
      <c r="V11" s="24">
        <v>439</v>
      </c>
      <c r="W11" s="24">
        <v>342</v>
      </c>
      <c r="X11" s="24">
        <v>1236</v>
      </c>
      <c r="Y11" s="18">
        <v>673</v>
      </c>
    </row>
    <row r="12" spans="1:25" ht="15" customHeight="1" x14ac:dyDescent="0.3"/>
    <row r="13" spans="1:25" ht="15" customHeight="1" x14ac:dyDescent="0.3"/>
    <row r="14" spans="1:25" ht="15" customHeight="1" x14ac:dyDescent="0.3">
      <c r="A14" s="613" t="s">
        <v>520</v>
      </c>
      <c r="B14" s="613"/>
      <c r="C14" s="613"/>
      <c r="D14" s="613"/>
      <c r="E14" s="613"/>
      <c r="F14" s="613"/>
      <c r="G14" s="613"/>
      <c r="H14" s="613"/>
      <c r="I14" s="613"/>
      <c r="J14" s="613"/>
      <c r="K14" s="613"/>
      <c r="L14" s="613"/>
      <c r="M14" s="613"/>
      <c r="N14" s="613"/>
      <c r="O14" s="613"/>
      <c r="P14" s="613"/>
      <c r="Q14" s="613"/>
      <c r="R14" s="613"/>
      <c r="S14" s="613"/>
      <c r="T14" s="613"/>
      <c r="U14" s="613"/>
      <c r="V14" s="613"/>
      <c r="W14" s="613"/>
      <c r="X14" s="613"/>
      <c r="Y14" s="613"/>
    </row>
    <row r="15" spans="1:25" ht="15" customHeight="1" x14ac:dyDescent="0.3">
      <c r="A15" s="662" t="s">
        <v>513</v>
      </c>
      <c r="B15" s="662"/>
      <c r="C15" s="662"/>
      <c r="D15" s="662"/>
      <c r="E15" s="662"/>
      <c r="F15" s="662"/>
      <c r="G15" s="662"/>
      <c r="H15" s="662"/>
      <c r="I15" s="662"/>
      <c r="J15" s="662"/>
      <c r="K15" s="662"/>
      <c r="L15" s="662"/>
      <c r="M15" s="662"/>
      <c r="N15" s="662"/>
      <c r="O15" s="662"/>
      <c r="P15" s="662"/>
      <c r="Q15" s="662"/>
      <c r="R15" s="662"/>
      <c r="S15" s="662"/>
      <c r="T15" s="662"/>
      <c r="U15" s="662"/>
      <c r="V15" s="662"/>
      <c r="W15" s="662"/>
      <c r="X15" s="662"/>
      <c r="Y15" s="662"/>
    </row>
    <row r="16" spans="1:25" ht="45" customHeight="1" x14ac:dyDescent="0.3">
      <c r="A16" s="650" t="s">
        <v>514</v>
      </c>
      <c r="B16" s="650"/>
      <c r="C16" s="650"/>
      <c r="D16" s="650"/>
      <c r="E16" s="650"/>
      <c r="F16" s="650"/>
      <c r="G16" s="650"/>
      <c r="H16" s="650"/>
      <c r="I16" s="650"/>
      <c r="J16" s="650"/>
      <c r="K16" s="650"/>
      <c r="L16" s="650"/>
      <c r="M16" s="650"/>
      <c r="N16" s="650"/>
      <c r="O16" s="650"/>
      <c r="P16" s="650"/>
      <c r="Q16" s="650"/>
      <c r="R16" s="650"/>
      <c r="S16" s="650"/>
      <c r="T16" s="650"/>
      <c r="U16" s="650"/>
      <c r="V16" s="650"/>
      <c r="W16" s="650"/>
      <c r="X16" s="650"/>
      <c r="Y16" s="650"/>
    </row>
    <row r="17" spans="1:25" ht="15" customHeight="1" x14ac:dyDescent="0.3">
      <c r="A17" s="650" t="s">
        <v>515</v>
      </c>
      <c r="B17" s="650"/>
      <c r="C17" s="650"/>
      <c r="D17" s="650"/>
      <c r="E17" s="650"/>
      <c r="F17" s="650"/>
      <c r="G17" s="650"/>
      <c r="H17" s="650"/>
      <c r="I17" s="650"/>
      <c r="J17" s="650"/>
      <c r="K17" s="650"/>
      <c r="L17" s="650"/>
      <c r="M17" s="650"/>
      <c r="N17" s="650"/>
      <c r="O17" s="650"/>
      <c r="P17" s="650"/>
      <c r="Q17" s="650"/>
      <c r="R17" s="650"/>
      <c r="S17" s="650"/>
      <c r="T17" s="650"/>
      <c r="U17" s="650"/>
      <c r="V17" s="650"/>
      <c r="W17" s="650"/>
      <c r="X17" s="650"/>
      <c r="Y17" s="650"/>
    </row>
    <row r="18" spans="1:25" ht="15" customHeight="1" x14ac:dyDescent="0.3">
      <c r="A18" s="650" t="s">
        <v>516</v>
      </c>
      <c r="B18" s="650"/>
      <c r="C18" s="650"/>
      <c r="D18" s="650"/>
      <c r="E18" s="650"/>
      <c r="F18" s="650"/>
      <c r="G18" s="650"/>
      <c r="H18" s="650"/>
      <c r="I18" s="650"/>
      <c r="J18" s="650"/>
      <c r="K18" s="650"/>
      <c r="L18" s="650"/>
      <c r="M18" s="650"/>
      <c r="N18" s="650"/>
      <c r="O18" s="650"/>
      <c r="P18" s="650"/>
      <c r="Q18" s="650"/>
      <c r="R18" s="650"/>
      <c r="S18" s="650"/>
      <c r="T18" s="650"/>
      <c r="U18" s="650"/>
      <c r="V18" s="650"/>
      <c r="W18" s="650"/>
      <c r="X18" s="650"/>
      <c r="Y18" s="650"/>
    </row>
    <row r="19" spans="1:25" x14ac:dyDescent="0.3">
      <c r="A19" s="641"/>
      <c r="B19" s="641"/>
      <c r="C19" s="641"/>
      <c r="D19" s="641"/>
      <c r="E19" s="641"/>
      <c r="F19" s="641"/>
      <c r="G19" s="641"/>
      <c r="H19" s="641"/>
      <c r="I19" s="641"/>
      <c r="J19" s="641"/>
      <c r="K19" s="641"/>
      <c r="L19" s="641"/>
      <c r="M19" s="641"/>
      <c r="N19" s="253"/>
      <c r="O19" s="253"/>
    </row>
    <row r="21" spans="1:25" ht="14.5" x14ac:dyDescent="0.35">
      <c r="A21" s="234"/>
      <c r="B21" s="45"/>
      <c r="C21" s="45"/>
      <c r="D21" s="45"/>
    </row>
    <row r="22" spans="1:25" ht="14.5" x14ac:dyDescent="0.35">
      <c r="A22" s="234"/>
      <c r="B22" s="45"/>
      <c r="C22" s="45"/>
      <c r="D22" s="45"/>
    </row>
    <row r="23" spans="1:25" ht="14.5" x14ac:dyDescent="0.35">
      <c r="A23" s="234"/>
      <c r="B23" s="45"/>
      <c r="C23" s="45"/>
      <c r="D23" s="45"/>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80"/>
  <sheetViews>
    <sheetView tabSelected="1" topLeftCell="A64" zoomScaleNormal="100" workbookViewId="0">
      <selection activeCell="A75" sqref="A75"/>
    </sheetView>
  </sheetViews>
  <sheetFormatPr defaultColWidth="9.1796875" defaultRowHeight="13" x14ac:dyDescent="0.3"/>
  <cols>
    <col min="1" max="1" width="30.7265625" style="2" customWidth="1"/>
    <col min="2" max="3" width="8.26953125" style="1" customWidth="1"/>
    <col min="4" max="5" width="6.81640625" style="1" customWidth="1"/>
    <col min="6" max="7" width="14.81640625" style="1" customWidth="1"/>
    <col min="8" max="11" width="9.81640625" style="1" customWidth="1"/>
    <col min="12" max="13" width="11.81640625" style="1" customWidth="1"/>
    <col min="14" max="16384" width="9.1796875" style="1"/>
  </cols>
  <sheetData>
    <row r="1" spans="1:18" ht="42.75" customHeight="1" x14ac:dyDescent="0.35">
      <c r="A1" s="610" t="s">
        <v>461</v>
      </c>
      <c r="B1" s="684"/>
      <c r="C1" s="684"/>
      <c r="D1" s="684"/>
      <c r="E1" s="684"/>
      <c r="F1" s="684"/>
      <c r="G1" s="684"/>
      <c r="H1" s="684"/>
      <c r="I1" s="684"/>
      <c r="J1" s="684"/>
      <c r="K1" s="684"/>
      <c r="L1" s="684"/>
      <c r="M1" s="685"/>
      <c r="O1" s="72"/>
    </row>
    <row r="2" spans="1:18" s="5" customFormat="1" ht="30" customHeight="1" x14ac:dyDescent="0.3">
      <c r="A2" s="13" t="s">
        <v>649</v>
      </c>
      <c r="B2" s="686" t="s">
        <v>18</v>
      </c>
      <c r="C2" s="687"/>
      <c r="D2" s="687"/>
      <c r="E2" s="687"/>
      <c r="F2" s="687"/>
      <c r="G2" s="687"/>
      <c r="H2" s="687"/>
      <c r="I2" s="688"/>
      <c r="J2" s="679" t="s">
        <v>592</v>
      </c>
      <c r="K2" s="679"/>
      <c r="L2" s="95" t="s">
        <v>4</v>
      </c>
      <c r="M2" s="168" t="s">
        <v>129</v>
      </c>
      <c r="N2" s="110"/>
      <c r="O2" s="52"/>
      <c r="Q2" s="52"/>
      <c r="R2" s="52"/>
    </row>
    <row r="3" spans="1:18" s="5" customFormat="1" ht="18" customHeight="1" x14ac:dyDescent="0.3">
      <c r="A3" s="220" t="s">
        <v>650</v>
      </c>
      <c r="B3" s="683"/>
      <c r="C3" s="683"/>
      <c r="D3" s="683"/>
      <c r="E3" s="683"/>
      <c r="F3" s="683"/>
      <c r="G3" s="683"/>
      <c r="H3" s="683"/>
      <c r="I3" s="683"/>
      <c r="J3" s="683"/>
      <c r="K3" s="683"/>
      <c r="L3" s="683"/>
      <c r="M3" s="167"/>
    </row>
    <row r="4" spans="1:18" s="5" customFormat="1" ht="18" customHeight="1" x14ac:dyDescent="0.3">
      <c r="A4" s="166"/>
      <c r="B4" s="682" t="s">
        <v>33</v>
      </c>
      <c r="C4" s="682"/>
      <c r="D4" s="682" t="s">
        <v>34</v>
      </c>
      <c r="E4" s="682"/>
      <c r="F4" s="682" t="s">
        <v>36</v>
      </c>
      <c r="G4" s="682"/>
      <c r="H4" s="682" t="s">
        <v>35</v>
      </c>
      <c r="I4" s="682"/>
      <c r="J4" s="590" t="s">
        <v>4</v>
      </c>
      <c r="K4" s="590" t="s">
        <v>24</v>
      </c>
      <c r="L4" s="679"/>
      <c r="M4" s="680"/>
    </row>
    <row r="5" spans="1:18" s="5" customFormat="1" ht="15" customHeight="1" x14ac:dyDescent="0.3">
      <c r="A5" s="13" t="s">
        <v>31</v>
      </c>
      <c r="B5" s="94" t="s">
        <v>4</v>
      </c>
      <c r="C5" s="94" t="s">
        <v>24</v>
      </c>
      <c r="D5" s="94" t="s">
        <v>4</v>
      </c>
      <c r="E5" s="94" t="s">
        <v>24</v>
      </c>
      <c r="F5" s="94" t="s">
        <v>4</v>
      </c>
      <c r="G5" s="94" t="s">
        <v>24</v>
      </c>
      <c r="H5" s="94" t="s">
        <v>4</v>
      </c>
      <c r="I5" s="94" t="s">
        <v>24</v>
      </c>
      <c r="J5" s="590"/>
      <c r="K5" s="590"/>
      <c r="L5" s="679"/>
      <c r="M5" s="681"/>
    </row>
    <row r="6" spans="1:18" s="6" customFormat="1" ht="12.75" customHeight="1" x14ac:dyDescent="0.3">
      <c r="A6" s="57" t="s">
        <v>32</v>
      </c>
      <c r="B6" s="538">
        <v>2</v>
      </c>
      <c r="C6" s="539"/>
      <c r="D6" s="540">
        <v>2</v>
      </c>
      <c r="E6" s="540"/>
      <c r="F6" s="540">
        <v>2</v>
      </c>
      <c r="G6" s="540"/>
      <c r="H6" s="540"/>
      <c r="I6" s="540"/>
      <c r="J6" s="540"/>
      <c r="K6" s="540"/>
      <c r="L6" s="541">
        <f t="shared" ref="L6:M10" si="0">SUM(B6,D6,F6,H6,J6)</f>
        <v>6</v>
      </c>
      <c r="M6" s="542"/>
    </row>
    <row r="7" spans="1:18" s="6" customFormat="1" ht="12.75" customHeight="1" x14ac:dyDescent="0.3">
      <c r="A7" s="57" t="s">
        <v>95</v>
      </c>
      <c r="B7" s="538"/>
      <c r="C7" s="539"/>
      <c r="D7" s="540">
        <v>1</v>
      </c>
      <c r="E7" s="540"/>
      <c r="F7" s="540">
        <v>2</v>
      </c>
      <c r="G7" s="540"/>
      <c r="H7" s="540">
        <f>5-B7-D7-F7</f>
        <v>2</v>
      </c>
      <c r="I7" s="540"/>
      <c r="J7" s="540">
        <v>2</v>
      </c>
      <c r="K7" s="540"/>
      <c r="L7" s="541">
        <f t="shared" si="0"/>
        <v>7</v>
      </c>
      <c r="M7" s="542"/>
    </row>
    <row r="8" spans="1:18" s="6" customFormat="1" ht="12.75" customHeight="1" x14ac:dyDescent="0.3">
      <c r="A8" s="57" t="s">
        <v>96</v>
      </c>
      <c r="B8" s="538">
        <v>1</v>
      </c>
      <c r="C8" s="539"/>
      <c r="D8" s="540"/>
      <c r="E8" s="540"/>
      <c r="F8" s="540">
        <v>1</v>
      </c>
      <c r="G8" s="540"/>
      <c r="H8" s="540"/>
      <c r="I8" s="540"/>
      <c r="J8" s="540"/>
      <c r="K8" s="540"/>
      <c r="L8" s="541">
        <f t="shared" si="0"/>
        <v>2</v>
      </c>
      <c r="M8" s="542"/>
    </row>
    <row r="9" spans="1:18" s="6" customFormat="1" ht="12.75" customHeight="1" x14ac:dyDescent="0.3">
      <c r="A9" s="57" t="s">
        <v>460</v>
      </c>
      <c r="B9" s="538">
        <v>3</v>
      </c>
      <c r="C9" s="539">
        <v>1</v>
      </c>
      <c r="D9" s="540">
        <v>21</v>
      </c>
      <c r="E9" s="540">
        <v>1</v>
      </c>
      <c r="F9" s="540">
        <v>50</v>
      </c>
      <c r="G9" s="540">
        <v>11</v>
      </c>
      <c r="H9" s="540">
        <f>81-B9-D9-F9</f>
        <v>7</v>
      </c>
      <c r="I9" s="540">
        <f>14-C9-E9-G9</f>
        <v>1</v>
      </c>
      <c r="J9" s="540">
        <v>2</v>
      </c>
      <c r="K9" s="540">
        <v>1</v>
      </c>
      <c r="L9" s="541">
        <f t="shared" si="0"/>
        <v>83</v>
      </c>
      <c r="M9" s="542">
        <f t="shared" si="0"/>
        <v>15</v>
      </c>
    </row>
    <row r="10" spans="1:18" s="6" customFormat="1" x14ac:dyDescent="0.3">
      <c r="A10" s="25" t="s">
        <v>4</v>
      </c>
      <c r="B10" s="541">
        <f t="shared" ref="B10:K10" si="1">SUM(B6:B9)</f>
        <v>6</v>
      </c>
      <c r="C10" s="541">
        <f t="shared" si="1"/>
        <v>1</v>
      </c>
      <c r="D10" s="541">
        <f t="shared" si="1"/>
        <v>24</v>
      </c>
      <c r="E10" s="541">
        <f t="shared" si="1"/>
        <v>1</v>
      </c>
      <c r="F10" s="541">
        <f t="shared" si="1"/>
        <v>55</v>
      </c>
      <c r="G10" s="541">
        <f t="shared" si="1"/>
        <v>11</v>
      </c>
      <c r="H10" s="541">
        <f t="shared" si="1"/>
        <v>9</v>
      </c>
      <c r="I10" s="541">
        <f t="shared" si="1"/>
        <v>1</v>
      </c>
      <c r="J10" s="541">
        <f t="shared" si="1"/>
        <v>4</v>
      </c>
      <c r="K10" s="541">
        <f t="shared" si="1"/>
        <v>1</v>
      </c>
      <c r="L10" s="541">
        <f t="shared" si="0"/>
        <v>98</v>
      </c>
      <c r="M10" s="542">
        <f t="shared" si="0"/>
        <v>15</v>
      </c>
    </row>
    <row r="11" spans="1:18" s="6" customFormat="1" ht="17.5" customHeight="1" x14ac:dyDescent="0.3">
      <c r="A11" s="151" t="s">
        <v>651</v>
      </c>
      <c r="B11" s="683"/>
      <c r="C11" s="683"/>
      <c r="D11" s="683"/>
      <c r="E11" s="683"/>
      <c r="F11" s="683"/>
      <c r="G11" s="683"/>
      <c r="H11" s="683"/>
      <c r="I11" s="683"/>
      <c r="J11" s="683"/>
      <c r="K11" s="683"/>
      <c r="L11" s="683"/>
      <c r="M11" s="167"/>
    </row>
    <row r="12" spans="1:18" s="6" customFormat="1" x14ac:dyDescent="0.3">
      <c r="A12" s="165"/>
      <c r="B12" s="679" t="s">
        <v>33</v>
      </c>
      <c r="C12" s="679"/>
      <c r="D12" s="679" t="s">
        <v>34</v>
      </c>
      <c r="E12" s="679"/>
      <c r="F12" s="679" t="s">
        <v>36</v>
      </c>
      <c r="G12" s="679"/>
      <c r="H12" s="679" t="s">
        <v>35</v>
      </c>
      <c r="I12" s="679"/>
      <c r="J12" s="679" t="s">
        <v>4</v>
      </c>
      <c r="K12" s="679" t="s">
        <v>24</v>
      </c>
      <c r="L12" s="679"/>
      <c r="M12" s="680"/>
    </row>
    <row r="13" spans="1:18" s="6" customFormat="1" ht="15" customHeight="1" x14ac:dyDescent="0.3">
      <c r="A13" s="57" t="s">
        <v>31</v>
      </c>
      <c r="B13" s="109" t="s">
        <v>4</v>
      </c>
      <c r="C13" s="109" t="s">
        <v>24</v>
      </c>
      <c r="D13" s="109" t="s">
        <v>4</v>
      </c>
      <c r="E13" s="109" t="s">
        <v>24</v>
      </c>
      <c r="F13" s="109" t="s">
        <v>4</v>
      </c>
      <c r="G13" s="109" t="s">
        <v>24</v>
      </c>
      <c r="H13" s="109" t="s">
        <v>4</v>
      </c>
      <c r="I13" s="109" t="s">
        <v>24</v>
      </c>
      <c r="J13" s="679"/>
      <c r="K13" s="679"/>
      <c r="L13" s="679"/>
      <c r="M13" s="681"/>
    </row>
    <row r="14" spans="1:18" s="6" customFormat="1" x14ac:dyDescent="0.3">
      <c r="A14" s="57" t="s">
        <v>32</v>
      </c>
      <c r="B14" s="538">
        <v>2</v>
      </c>
      <c r="C14" s="539"/>
      <c r="D14" s="540">
        <v>3</v>
      </c>
      <c r="E14" s="540">
        <v>1</v>
      </c>
      <c r="F14" s="540">
        <v>5</v>
      </c>
      <c r="G14" s="540">
        <v>1</v>
      </c>
      <c r="H14" s="540"/>
      <c r="I14" s="540"/>
      <c r="J14" s="540">
        <v>2</v>
      </c>
      <c r="K14" s="540">
        <v>1</v>
      </c>
      <c r="L14" s="541">
        <f t="shared" ref="L14:M18" si="2">SUM(B14,D14,F14,H14,J14)</f>
        <v>12</v>
      </c>
      <c r="M14" s="542">
        <f t="shared" si="2"/>
        <v>3</v>
      </c>
    </row>
    <row r="15" spans="1:18" s="6" customFormat="1" x14ac:dyDescent="0.3">
      <c r="A15" s="57" t="s">
        <v>95</v>
      </c>
      <c r="B15" s="538">
        <v>3</v>
      </c>
      <c r="C15" s="539">
        <v>1</v>
      </c>
      <c r="D15" s="540">
        <v>3</v>
      </c>
      <c r="E15" s="540"/>
      <c r="F15" s="540">
        <v>2</v>
      </c>
      <c r="G15" s="540">
        <v>1</v>
      </c>
      <c r="H15" s="540">
        <f>9-B15-D15-F15</f>
        <v>1</v>
      </c>
      <c r="I15" s="540">
        <f>3-C15-E15-G15</f>
        <v>1</v>
      </c>
      <c r="J15" s="540">
        <v>3</v>
      </c>
      <c r="K15" s="540">
        <v>2</v>
      </c>
      <c r="L15" s="541">
        <f t="shared" si="2"/>
        <v>12</v>
      </c>
      <c r="M15" s="542">
        <f t="shared" si="2"/>
        <v>5</v>
      </c>
    </row>
    <row r="16" spans="1:18" s="6" customFormat="1" x14ac:dyDescent="0.3">
      <c r="A16" s="57" t="s">
        <v>96</v>
      </c>
      <c r="B16" s="538"/>
      <c r="C16" s="539"/>
      <c r="D16" s="540">
        <v>1</v>
      </c>
      <c r="E16" s="540"/>
      <c r="F16" s="540">
        <v>1</v>
      </c>
      <c r="G16" s="540"/>
      <c r="H16" s="540">
        <f>3-B16-D16-F16</f>
        <v>1</v>
      </c>
      <c r="I16" s="540">
        <f>1-C16-E16-G16</f>
        <v>1</v>
      </c>
      <c r="J16" s="540">
        <v>2</v>
      </c>
      <c r="K16" s="540">
        <v>1</v>
      </c>
      <c r="L16" s="541">
        <f t="shared" si="2"/>
        <v>5</v>
      </c>
      <c r="M16" s="542">
        <f t="shared" si="2"/>
        <v>2</v>
      </c>
    </row>
    <row r="17" spans="1:13" s="6" customFormat="1" x14ac:dyDescent="0.3">
      <c r="A17" s="57" t="s">
        <v>460</v>
      </c>
      <c r="B17" s="538">
        <v>34</v>
      </c>
      <c r="C17" s="539">
        <v>5</v>
      </c>
      <c r="D17" s="540">
        <v>39</v>
      </c>
      <c r="E17" s="540">
        <v>14</v>
      </c>
      <c r="F17" s="540">
        <v>83</v>
      </c>
      <c r="G17" s="540">
        <v>35</v>
      </c>
      <c r="H17" s="540">
        <f>167-B17-D17-F17</f>
        <v>11</v>
      </c>
      <c r="I17" s="540">
        <f>58-C17-E17-G17</f>
        <v>4</v>
      </c>
      <c r="J17" s="540">
        <v>68</v>
      </c>
      <c r="K17" s="540">
        <v>27</v>
      </c>
      <c r="L17" s="541">
        <f t="shared" si="2"/>
        <v>235</v>
      </c>
      <c r="M17" s="542">
        <f t="shared" si="2"/>
        <v>85</v>
      </c>
    </row>
    <row r="18" spans="1:13" x14ac:dyDescent="0.3">
      <c r="A18" s="25" t="s">
        <v>4</v>
      </c>
      <c r="B18" s="541">
        <f t="shared" ref="B18:K18" si="3">SUM(B14:B17)</f>
        <v>39</v>
      </c>
      <c r="C18" s="541">
        <f t="shared" si="3"/>
        <v>6</v>
      </c>
      <c r="D18" s="541">
        <f t="shared" si="3"/>
        <v>46</v>
      </c>
      <c r="E18" s="541">
        <f t="shared" si="3"/>
        <v>15</v>
      </c>
      <c r="F18" s="541">
        <f t="shared" si="3"/>
        <v>91</v>
      </c>
      <c r="G18" s="541">
        <f t="shared" si="3"/>
        <v>37</v>
      </c>
      <c r="H18" s="541">
        <f t="shared" si="3"/>
        <v>13</v>
      </c>
      <c r="I18" s="541">
        <f t="shared" si="3"/>
        <v>6</v>
      </c>
      <c r="J18" s="541">
        <f t="shared" si="3"/>
        <v>75</v>
      </c>
      <c r="K18" s="541">
        <f t="shared" si="3"/>
        <v>31</v>
      </c>
      <c r="L18" s="541">
        <f t="shared" si="2"/>
        <v>264</v>
      </c>
      <c r="M18" s="542">
        <f t="shared" si="2"/>
        <v>95</v>
      </c>
    </row>
    <row r="19" spans="1:13" s="5" customFormat="1" ht="18" customHeight="1" x14ac:dyDescent="0.3">
      <c r="A19" s="151" t="s">
        <v>652</v>
      </c>
      <c r="B19" s="683"/>
      <c r="C19" s="683"/>
      <c r="D19" s="683"/>
      <c r="E19" s="683"/>
      <c r="F19" s="683"/>
      <c r="G19" s="683"/>
      <c r="H19" s="683"/>
      <c r="I19" s="683"/>
      <c r="J19" s="683"/>
      <c r="K19" s="683"/>
      <c r="L19" s="683"/>
      <c r="M19" s="167"/>
    </row>
    <row r="20" spans="1:13" s="5" customFormat="1" ht="18" customHeight="1" x14ac:dyDescent="0.3">
      <c r="A20" s="166"/>
      <c r="B20" s="682" t="s">
        <v>33</v>
      </c>
      <c r="C20" s="682"/>
      <c r="D20" s="682" t="s">
        <v>34</v>
      </c>
      <c r="E20" s="682"/>
      <c r="F20" s="682" t="s">
        <v>36</v>
      </c>
      <c r="G20" s="682"/>
      <c r="H20" s="682" t="s">
        <v>35</v>
      </c>
      <c r="I20" s="682"/>
      <c r="J20" s="590" t="s">
        <v>4</v>
      </c>
      <c r="K20" s="590" t="s">
        <v>24</v>
      </c>
      <c r="L20" s="679"/>
      <c r="M20" s="680"/>
    </row>
    <row r="21" spans="1:13" s="5" customFormat="1" ht="15" customHeight="1" x14ac:dyDescent="0.3">
      <c r="A21" s="13" t="s">
        <v>31</v>
      </c>
      <c r="B21" s="372" t="s">
        <v>4</v>
      </c>
      <c r="C21" s="372" t="s">
        <v>24</v>
      </c>
      <c r="D21" s="372" t="s">
        <v>4</v>
      </c>
      <c r="E21" s="372" t="s">
        <v>24</v>
      </c>
      <c r="F21" s="372" t="s">
        <v>4</v>
      </c>
      <c r="G21" s="372" t="s">
        <v>24</v>
      </c>
      <c r="H21" s="372" t="s">
        <v>4</v>
      </c>
      <c r="I21" s="372" t="s">
        <v>24</v>
      </c>
      <c r="J21" s="590"/>
      <c r="K21" s="590"/>
      <c r="L21" s="679"/>
      <c r="M21" s="681"/>
    </row>
    <row r="22" spans="1:13" s="6" customFormat="1" ht="12.75" customHeight="1" x14ac:dyDescent="0.3">
      <c r="A22" s="57" t="s">
        <v>32</v>
      </c>
      <c r="B22" s="538"/>
      <c r="C22" s="539"/>
      <c r="D22" s="540">
        <v>1</v>
      </c>
      <c r="E22" s="540"/>
      <c r="F22" s="540">
        <v>1</v>
      </c>
      <c r="G22" s="540"/>
      <c r="H22" s="540"/>
      <c r="I22" s="540"/>
      <c r="J22" s="540"/>
      <c r="K22" s="540"/>
      <c r="L22" s="541">
        <f t="shared" ref="L22:M26" si="4">SUM(B22,D22,F22,H22,J22)</f>
        <v>2</v>
      </c>
      <c r="M22" s="542"/>
    </row>
    <row r="23" spans="1:13" s="6" customFormat="1" ht="12.75" customHeight="1" x14ac:dyDescent="0.3">
      <c r="A23" s="57" t="s">
        <v>95</v>
      </c>
      <c r="B23" s="538"/>
      <c r="C23" s="539"/>
      <c r="D23" s="540">
        <v>2</v>
      </c>
      <c r="E23" s="540"/>
      <c r="F23" s="540">
        <v>1</v>
      </c>
      <c r="G23" s="540"/>
      <c r="H23" s="540">
        <f>4-B23-D23-F23</f>
        <v>1</v>
      </c>
      <c r="I23" s="540"/>
      <c r="J23" s="540"/>
      <c r="K23" s="540"/>
      <c r="L23" s="541">
        <f t="shared" si="4"/>
        <v>4</v>
      </c>
      <c r="M23" s="542"/>
    </row>
    <row r="24" spans="1:13" s="6" customFormat="1" ht="12.75" customHeight="1" x14ac:dyDescent="0.3">
      <c r="A24" s="57" t="s">
        <v>96</v>
      </c>
      <c r="B24" s="538"/>
      <c r="C24" s="539"/>
      <c r="D24" s="540">
        <v>1</v>
      </c>
      <c r="E24" s="540"/>
      <c r="F24" s="540">
        <v>1</v>
      </c>
      <c r="G24" s="540"/>
      <c r="H24" s="540">
        <f>3-B24-D24-F24</f>
        <v>1</v>
      </c>
      <c r="I24" s="540">
        <f>1-C24-E24-G24</f>
        <v>1</v>
      </c>
      <c r="J24" s="540"/>
      <c r="K24" s="540"/>
      <c r="L24" s="541">
        <f t="shared" si="4"/>
        <v>3</v>
      </c>
      <c r="M24" s="542">
        <f t="shared" si="4"/>
        <v>1</v>
      </c>
    </row>
    <row r="25" spans="1:13" s="6" customFormat="1" ht="12.75" customHeight="1" x14ac:dyDescent="0.3">
      <c r="A25" s="57" t="s">
        <v>460</v>
      </c>
      <c r="B25" s="538">
        <v>3</v>
      </c>
      <c r="C25" s="539"/>
      <c r="D25" s="540">
        <v>7</v>
      </c>
      <c r="E25" s="540"/>
      <c r="F25" s="540">
        <v>18</v>
      </c>
      <c r="G25" s="540">
        <v>3</v>
      </c>
      <c r="H25" s="540">
        <f>40-B25-D25-F25</f>
        <v>12</v>
      </c>
      <c r="I25" s="540"/>
      <c r="J25" s="540">
        <v>2</v>
      </c>
      <c r="K25" s="540"/>
      <c r="L25" s="541">
        <f t="shared" si="4"/>
        <v>42</v>
      </c>
      <c r="M25" s="542">
        <f t="shared" si="4"/>
        <v>3</v>
      </c>
    </row>
    <row r="26" spans="1:13" s="6" customFormat="1" x14ac:dyDescent="0.3">
      <c r="A26" s="25" t="s">
        <v>4</v>
      </c>
      <c r="B26" s="541">
        <f t="shared" ref="B26:J26" si="5">SUM(B22:B25)</f>
        <v>3</v>
      </c>
      <c r="C26" s="541"/>
      <c r="D26" s="541">
        <f t="shared" si="5"/>
        <v>11</v>
      </c>
      <c r="E26" s="541"/>
      <c r="F26" s="541">
        <f t="shared" si="5"/>
        <v>21</v>
      </c>
      <c r="G26" s="541">
        <f t="shared" si="5"/>
        <v>3</v>
      </c>
      <c r="H26" s="541">
        <f t="shared" si="5"/>
        <v>14</v>
      </c>
      <c r="I26" s="541">
        <f t="shared" si="5"/>
        <v>1</v>
      </c>
      <c r="J26" s="541">
        <f t="shared" si="5"/>
        <v>2</v>
      </c>
      <c r="K26" s="541"/>
      <c r="L26" s="541">
        <f t="shared" si="4"/>
        <v>51</v>
      </c>
      <c r="M26" s="542">
        <f t="shared" si="4"/>
        <v>4</v>
      </c>
    </row>
    <row r="27" spans="1:13" s="6" customFormat="1" x14ac:dyDescent="0.3">
      <c r="A27" s="151" t="s">
        <v>653</v>
      </c>
      <c r="B27" s="683"/>
      <c r="C27" s="683"/>
      <c r="D27" s="683"/>
      <c r="E27" s="683"/>
      <c r="F27" s="683"/>
      <c r="G27" s="683"/>
      <c r="H27" s="683"/>
      <c r="I27" s="683"/>
      <c r="J27" s="683"/>
      <c r="K27" s="683"/>
      <c r="L27" s="683"/>
      <c r="M27" s="167"/>
    </row>
    <row r="28" spans="1:13" s="6" customFormat="1" x14ac:dyDescent="0.3">
      <c r="A28" s="165"/>
      <c r="B28" s="679" t="s">
        <v>33</v>
      </c>
      <c r="C28" s="679"/>
      <c r="D28" s="679" t="s">
        <v>34</v>
      </c>
      <c r="E28" s="679"/>
      <c r="F28" s="679" t="s">
        <v>36</v>
      </c>
      <c r="G28" s="679"/>
      <c r="H28" s="679" t="s">
        <v>35</v>
      </c>
      <c r="I28" s="679"/>
      <c r="J28" s="679" t="s">
        <v>4</v>
      </c>
      <c r="K28" s="679" t="s">
        <v>24</v>
      </c>
      <c r="L28" s="679"/>
      <c r="M28" s="680"/>
    </row>
    <row r="29" spans="1:13" s="6" customFormat="1" ht="15" customHeight="1" x14ac:dyDescent="0.3">
      <c r="A29" s="57" t="s">
        <v>31</v>
      </c>
      <c r="B29" s="373" t="s">
        <v>4</v>
      </c>
      <c r="C29" s="373" t="s">
        <v>24</v>
      </c>
      <c r="D29" s="373" t="s">
        <v>4</v>
      </c>
      <c r="E29" s="373" t="s">
        <v>24</v>
      </c>
      <c r="F29" s="373" t="s">
        <v>4</v>
      </c>
      <c r="G29" s="373" t="s">
        <v>24</v>
      </c>
      <c r="H29" s="373" t="s">
        <v>4</v>
      </c>
      <c r="I29" s="373" t="s">
        <v>24</v>
      </c>
      <c r="J29" s="679"/>
      <c r="K29" s="679"/>
      <c r="L29" s="679"/>
      <c r="M29" s="681"/>
    </row>
    <row r="30" spans="1:13" s="6" customFormat="1" x14ac:dyDescent="0.3">
      <c r="A30" s="57" t="s">
        <v>32</v>
      </c>
      <c r="B30" s="538">
        <v>1</v>
      </c>
      <c r="C30" s="539"/>
      <c r="D30" s="540">
        <v>2</v>
      </c>
      <c r="E30" s="540"/>
      <c r="F30" s="540">
        <v>3</v>
      </c>
      <c r="G30" s="540">
        <v>1</v>
      </c>
      <c r="H30" s="540"/>
      <c r="I30" s="540"/>
      <c r="J30" s="540"/>
      <c r="K30" s="540"/>
      <c r="L30" s="541">
        <f t="shared" ref="L30:M34" si="6">SUM(B30,D30,F30,H30,J30)</f>
        <v>6</v>
      </c>
      <c r="M30" s="542">
        <f t="shared" si="6"/>
        <v>1</v>
      </c>
    </row>
    <row r="31" spans="1:13" s="6" customFormat="1" x14ac:dyDescent="0.3">
      <c r="A31" s="57" t="s">
        <v>95</v>
      </c>
      <c r="B31" s="538">
        <v>1</v>
      </c>
      <c r="C31" s="539"/>
      <c r="D31" s="540"/>
      <c r="E31" s="540"/>
      <c r="F31" s="540">
        <v>1</v>
      </c>
      <c r="G31" s="540">
        <v>1</v>
      </c>
      <c r="H31" s="540">
        <f>4-B31-D31-F31</f>
        <v>2</v>
      </c>
      <c r="I31" s="540">
        <f>3-C31-E31-G31</f>
        <v>2</v>
      </c>
      <c r="J31" s="540"/>
      <c r="K31" s="540"/>
      <c r="L31" s="541">
        <f t="shared" si="6"/>
        <v>4</v>
      </c>
      <c r="M31" s="542">
        <f t="shared" si="6"/>
        <v>3</v>
      </c>
    </row>
    <row r="32" spans="1:13" s="6" customFormat="1" x14ac:dyDescent="0.3">
      <c r="A32" s="57" t="s">
        <v>96</v>
      </c>
      <c r="B32" s="538"/>
      <c r="C32" s="539"/>
      <c r="D32" s="540"/>
      <c r="E32" s="540"/>
      <c r="F32" s="540"/>
      <c r="G32" s="540"/>
      <c r="H32" s="540"/>
      <c r="I32" s="540"/>
      <c r="J32" s="540"/>
      <c r="K32" s="540"/>
      <c r="L32" s="541"/>
      <c r="M32" s="542"/>
    </row>
    <row r="33" spans="1:13" s="6" customFormat="1" x14ac:dyDescent="0.3">
      <c r="A33" s="57" t="s">
        <v>460</v>
      </c>
      <c r="B33" s="538">
        <v>4</v>
      </c>
      <c r="C33" s="539">
        <v>1</v>
      </c>
      <c r="D33" s="540">
        <v>17</v>
      </c>
      <c r="E33" s="540">
        <v>10</v>
      </c>
      <c r="F33" s="540">
        <v>36</v>
      </c>
      <c r="G33" s="540">
        <v>15</v>
      </c>
      <c r="H33" s="540">
        <f>63-B33-D33-F33</f>
        <v>6</v>
      </c>
      <c r="I33" s="540">
        <f>27-C33-E33-G33</f>
        <v>1</v>
      </c>
      <c r="J33" s="540"/>
      <c r="K33" s="540"/>
      <c r="L33" s="541">
        <f t="shared" si="6"/>
        <v>63</v>
      </c>
      <c r="M33" s="542">
        <f t="shared" si="6"/>
        <v>27</v>
      </c>
    </row>
    <row r="34" spans="1:13" x14ac:dyDescent="0.3">
      <c r="A34" s="25" t="s">
        <v>4</v>
      </c>
      <c r="B34" s="541">
        <f t="shared" ref="B34:I34" si="7">SUM(B30:B33)</f>
        <v>6</v>
      </c>
      <c r="C34" s="541">
        <f t="shared" si="7"/>
        <v>1</v>
      </c>
      <c r="D34" s="541">
        <f t="shared" si="7"/>
        <v>19</v>
      </c>
      <c r="E34" s="541">
        <f t="shared" si="7"/>
        <v>10</v>
      </c>
      <c r="F34" s="541">
        <f t="shared" si="7"/>
        <v>40</v>
      </c>
      <c r="G34" s="541">
        <f t="shared" si="7"/>
        <v>17</v>
      </c>
      <c r="H34" s="541">
        <f t="shared" si="7"/>
        <v>8</v>
      </c>
      <c r="I34" s="541">
        <f t="shared" si="7"/>
        <v>3</v>
      </c>
      <c r="J34" s="541"/>
      <c r="K34" s="541"/>
      <c r="L34" s="541">
        <f t="shared" si="6"/>
        <v>73</v>
      </c>
      <c r="M34" s="542">
        <f t="shared" si="6"/>
        <v>31</v>
      </c>
    </row>
    <row r="35" spans="1:13" s="5" customFormat="1" ht="18" customHeight="1" x14ac:dyDescent="0.3">
      <c r="A35" s="151" t="s">
        <v>654</v>
      </c>
      <c r="B35" s="683"/>
      <c r="C35" s="683"/>
      <c r="D35" s="683"/>
      <c r="E35" s="683"/>
      <c r="F35" s="683"/>
      <c r="G35" s="683"/>
      <c r="H35" s="683"/>
      <c r="I35" s="683"/>
      <c r="J35" s="683"/>
      <c r="K35" s="683"/>
      <c r="L35" s="683"/>
      <c r="M35" s="167"/>
    </row>
    <row r="36" spans="1:13" s="5" customFormat="1" ht="18" customHeight="1" x14ac:dyDescent="0.3">
      <c r="A36" s="166"/>
      <c r="B36" s="682" t="s">
        <v>33</v>
      </c>
      <c r="C36" s="682"/>
      <c r="D36" s="682" t="s">
        <v>34</v>
      </c>
      <c r="E36" s="682"/>
      <c r="F36" s="682" t="s">
        <v>36</v>
      </c>
      <c r="G36" s="682"/>
      <c r="H36" s="682" t="s">
        <v>35</v>
      </c>
      <c r="I36" s="682"/>
      <c r="J36" s="590" t="s">
        <v>4</v>
      </c>
      <c r="K36" s="590" t="s">
        <v>24</v>
      </c>
      <c r="L36" s="679"/>
      <c r="M36" s="680"/>
    </row>
    <row r="37" spans="1:13" s="5" customFormat="1" ht="15" customHeight="1" x14ac:dyDescent="0.3">
      <c r="A37" s="13" t="s">
        <v>31</v>
      </c>
      <c r="B37" s="372" t="s">
        <v>4</v>
      </c>
      <c r="C37" s="372" t="s">
        <v>24</v>
      </c>
      <c r="D37" s="372" t="s">
        <v>4</v>
      </c>
      <c r="E37" s="372" t="s">
        <v>24</v>
      </c>
      <c r="F37" s="372" t="s">
        <v>4</v>
      </c>
      <c r="G37" s="372" t="s">
        <v>24</v>
      </c>
      <c r="H37" s="372" t="s">
        <v>4</v>
      </c>
      <c r="I37" s="372" t="s">
        <v>24</v>
      </c>
      <c r="J37" s="590"/>
      <c r="K37" s="590"/>
      <c r="L37" s="679"/>
      <c r="M37" s="681"/>
    </row>
    <row r="38" spans="1:13" s="6" customFormat="1" ht="12.75" customHeight="1" x14ac:dyDescent="0.3">
      <c r="A38" s="57" t="s">
        <v>32</v>
      </c>
      <c r="B38" s="538">
        <v>1</v>
      </c>
      <c r="C38" s="539"/>
      <c r="D38" s="540"/>
      <c r="E38" s="540"/>
      <c r="F38" s="540">
        <v>3</v>
      </c>
      <c r="G38" s="540">
        <v>2</v>
      </c>
      <c r="H38" s="540">
        <f>6-B38-D38-F38</f>
        <v>2</v>
      </c>
      <c r="I38" s="540"/>
      <c r="J38" s="540">
        <v>2</v>
      </c>
      <c r="K38" s="540">
        <v>2</v>
      </c>
      <c r="L38" s="541">
        <f t="shared" ref="L38:M41" si="8">SUM(B38,D38,F38,H38,J38)</f>
        <v>8</v>
      </c>
      <c r="M38" s="542">
        <f t="shared" si="8"/>
        <v>4</v>
      </c>
    </row>
    <row r="39" spans="1:13" s="6" customFormat="1" ht="12.75" customHeight="1" x14ac:dyDescent="0.3">
      <c r="A39" s="57" t="s">
        <v>95</v>
      </c>
      <c r="B39" s="538">
        <v>2</v>
      </c>
      <c r="C39" s="539">
        <v>2</v>
      </c>
      <c r="D39" s="540">
        <v>3</v>
      </c>
      <c r="E39" s="540"/>
      <c r="F39" s="540">
        <v>10</v>
      </c>
      <c r="G39" s="540">
        <v>7</v>
      </c>
      <c r="H39" s="540">
        <f>16-B39-D39-F39</f>
        <v>1</v>
      </c>
      <c r="I39" s="540">
        <f>10-C39-E39-G39</f>
        <v>1</v>
      </c>
      <c r="J39" s="540">
        <v>1</v>
      </c>
      <c r="K39" s="540"/>
      <c r="L39" s="541">
        <f t="shared" si="8"/>
        <v>17</v>
      </c>
      <c r="M39" s="542">
        <f t="shared" si="8"/>
        <v>10</v>
      </c>
    </row>
    <row r="40" spans="1:13" s="6" customFormat="1" ht="12.75" customHeight="1" x14ac:dyDescent="0.3">
      <c r="A40" s="57" t="s">
        <v>96</v>
      </c>
      <c r="B40" s="538"/>
      <c r="C40" s="539"/>
      <c r="D40" s="540"/>
      <c r="E40" s="540"/>
      <c r="F40" s="540"/>
      <c r="G40" s="540"/>
      <c r="H40" s="540">
        <f>1-B40-D40-F40</f>
        <v>1</v>
      </c>
      <c r="I40" s="540"/>
      <c r="J40" s="540"/>
      <c r="K40" s="540"/>
      <c r="L40" s="541">
        <f t="shared" si="8"/>
        <v>1</v>
      </c>
      <c r="M40" s="542"/>
    </row>
    <row r="41" spans="1:13" s="6" customFormat="1" ht="12.75" customHeight="1" x14ac:dyDescent="0.3">
      <c r="A41" s="57" t="s">
        <v>460</v>
      </c>
      <c r="B41" s="538">
        <v>3</v>
      </c>
      <c r="C41" s="539">
        <v>1</v>
      </c>
      <c r="D41" s="540">
        <v>18</v>
      </c>
      <c r="E41" s="540">
        <v>5</v>
      </c>
      <c r="F41" s="540">
        <v>51</v>
      </c>
      <c r="G41" s="540">
        <v>23</v>
      </c>
      <c r="H41" s="540">
        <f>80-B41-D41-F41</f>
        <v>8</v>
      </c>
      <c r="I41" s="540">
        <f>36-C41-E41-G41</f>
        <v>7</v>
      </c>
      <c r="J41" s="540">
        <v>2</v>
      </c>
      <c r="K41" s="540">
        <v>1</v>
      </c>
      <c r="L41" s="541">
        <f t="shared" si="8"/>
        <v>82</v>
      </c>
      <c r="M41" s="542">
        <f t="shared" si="8"/>
        <v>37</v>
      </c>
    </row>
    <row r="42" spans="1:13" s="6" customFormat="1" x14ac:dyDescent="0.3">
      <c r="A42" s="25" t="s">
        <v>4</v>
      </c>
      <c r="B42" s="541">
        <f t="shared" ref="B42:K42" si="9">SUM(B38:B41)</f>
        <v>6</v>
      </c>
      <c r="C42" s="541">
        <f t="shared" si="9"/>
        <v>3</v>
      </c>
      <c r="D42" s="541">
        <f t="shared" si="9"/>
        <v>21</v>
      </c>
      <c r="E42" s="541">
        <f t="shared" si="9"/>
        <v>5</v>
      </c>
      <c r="F42" s="541">
        <f t="shared" si="9"/>
        <v>64</v>
      </c>
      <c r="G42" s="541">
        <f t="shared" si="9"/>
        <v>32</v>
      </c>
      <c r="H42" s="541">
        <f t="shared" si="9"/>
        <v>12</v>
      </c>
      <c r="I42" s="541">
        <f t="shared" si="9"/>
        <v>8</v>
      </c>
      <c r="J42" s="541">
        <f t="shared" si="9"/>
        <v>5</v>
      </c>
      <c r="K42" s="541">
        <f t="shared" si="9"/>
        <v>3</v>
      </c>
      <c r="L42" s="541">
        <f>SUM(B42,D42,F42,H42,J42)</f>
        <v>108</v>
      </c>
      <c r="M42" s="542">
        <f>SUM(C42,E42,G42,I42,K42)</f>
        <v>51</v>
      </c>
    </row>
    <row r="43" spans="1:13" s="6" customFormat="1" x14ac:dyDescent="0.3">
      <c r="A43" s="151" t="s">
        <v>655</v>
      </c>
      <c r="B43" s="683"/>
      <c r="C43" s="683"/>
      <c r="D43" s="683"/>
      <c r="E43" s="683"/>
      <c r="F43" s="683"/>
      <c r="G43" s="683"/>
      <c r="H43" s="683"/>
      <c r="I43" s="683"/>
      <c r="J43" s="683"/>
      <c r="K43" s="683"/>
      <c r="L43" s="683"/>
      <c r="M43" s="167"/>
    </row>
    <row r="44" spans="1:13" s="6" customFormat="1" x14ac:dyDescent="0.3">
      <c r="A44" s="165"/>
      <c r="B44" s="679" t="s">
        <v>33</v>
      </c>
      <c r="C44" s="679"/>
      <c r="D44" s="679" t="s">
        <v>34</v>
      </c>
      <c r="E44" s="679"/>
      <c r="F44" s="679" t="s">
        <v>36</v>
      </c>
      <c r="G44" s="679"/>
      <c r="H44" s="679" t="s">
        <v>35</v>
      </c>
      <c r="I44" s="679"/>
      <c r="J44" s="679" t="s">
        <v>4</v>
      </c>
      <c r="K44" s="679" t="s">
        <v>24</v>
      </c>
      <c r="L44" s="679"/>
      <c r="M44" s="680"/>
    </row>
    <row r="45" spans="1:13" s="6" customFormat="1" ht="15" customHeight="1" x14ac:dyDescent="0.3">
      <c r="A45" s="57" t="s">
        <v>31</v>
      </c>
      <c r="B45" s="373" t="s">
        <v>4</v>
      </c>
      <c r="C45" s="373" t="s">
        <v>24</v>
      </c>
      <c r="D45" s="373" t="s">
        <v>4</v>
      </c>
      <c r="E45" s="373" t="s">
        <v>24</v>
      </c>
      <c r="F45" s="373" t="s">
        <v>4</v>
      </c>
      <c r="G45" s="373" t="s">
        <v>24</v>
      </c>
      <c r="H45" s="373" t="s">
        <v>4</v>
      </c>
      <c r="I45" s="373" t="s">
        <v>24</v>
      </c>
      <c r="J45" s="679"/>
      <c r="K45" s="679"/>
      <c r="L45" s="679"/>
      <c r="M45" s="681"/>
    </row>
    <row r="46" spans="1:13" s="6" customFormat="1" x14ac:dyDescent="0.3">
      <c r="A46" s="57" t="s">
        <v>32</v>
      </c>
      <c r="B46" s="538"/>
      <c r="C46" s="539"/>
      <c r="D46" s="540"/>
      <c r="E46" s="540"/>
      <c r="F46" s="540"/>
      <c r="G46" s="540"/>
      <c r="H46" s="540"/>
      <c r="I46" s="540"/>
      <c r="J46" s="540">
        <v>1</v>
      </c>
      <c r="K46" s="540"/>
      <c r="L46" s="541">
        <f t="shared" ref="L46:M49" si="10">SUM(B46,D46,F46,H46,J46)</f>
        <v>1</v>
      </c>
      <c r="M46" s="542"/>
    </row>
    <row r="47" spans="1:13" s="6" customFormat="1" x14ac:dyDescent="0.3">
      <c r="A47" s="57" t="s">
        <v>95</v>
      </c>
      <c r="B47" s="538"/>
      <c r="C47" s="539"/>
      <c r="D47" s="540"/>
      <c r="E47" s="540"/>
      <c r="F47" s="540"/>
      <c r="G47" s="540"/>
      <c r="H47" s="540">
        <f>2-B47-D47-F47</f>
        <v>2</v>
      </c>
      <c r="I47" s="540">
        <f>1-C47-E47-G47</f>
        <v>1</v>
      </c>
      <c r="J47" s="540">
        <v>5</v>
      </c>
      <c r="K47" s="540">
        <v>3</v>
      </c>
      <c r="L47" s="541">
        <f t="shared" si="10"/>
        <v>7</v>
      </c>
      <c r="M47" s="542">
        <f t="shared" si="10"/>
        <v>4</v>
      </c>
    </row>
    <row r="48" spans="1:13" s="6" customFormat="1" x14ac:dyDescent="0.3">
      <c r="A48" s="57" t="s">
        <v>96</v>
      </c>
      <c r="B48" s="538"/>
      <c r="C48" s="539"/>
      <c r="D48" s="540"/>
      <c r="E48" s="540"/>
      <c r="F48" s="540">
        <v>1</v>
      </c>
      <c r="G48" s="540"/>
      <c r="H48" s="540">
        <f>3-B48-D48-F48</f>
        <v>2</v>
      </c>
      <c r="I48" s="540">
        <f>2-C48-E48-G48</f>
        <v>2</v>
      </c>
      <c r="J48" s="540">
        <v>4</v>
      </c>
      <c r="K48" s="540">
        <v>3</v>
      </c>
      <c r="L48" s="541">
        <f t="shared" si="10"/>
        <v>7</v>
      </c>
      <c r="M48" s="542">
        <f t="shared" si="10"/>
        <v>5</v>
      </c>
    </row>
    <row r="49" spans="1:13" s="6" customFormat="1" x14ac:dyDescent="0.3">
      <c r="A49" s="57" t="s">
        <v>460</v>
      </c>
      <c r="B49" s="538">
        <v>2</v>
      </c>
      <c r="C49" s="539"/>
      <c r="D49" s="540">
        <v>1</v>
      </c>
      <c r="E49" s="540"/>
      <c r="F49" s="540">
        <v>5</v>
      </c>
      <c r="G49" s="540">
        <v>4</v>
      </c>
      <c r="H49" s="540">
        <f>20-B49-D49-F49</f>
        <v>12</v>
      </c>
      <c r="I49" s="540">
        <f>9-C49-E49-G49</f>
        <v>5</v>
      </c>
      <c r="J49" s="540">
        <v>1</v>
      </c>
      <c r="K49" s="540">
        <v>1</v>
      </c>
      <c r="L49" s="541">
        <f>SUM(B49,D49,F49,H49,J49)</f>
        <v>21</v>
      </c>
      <c r="M49" s="542">
        <f t="shared" si="10"/>
        <v>10</v>
      </c>
    </row>
    <row r="50" spans="1:13" x14ac:dyDescent="0.3">
      <c r="A50" s="25" t="s">
        <v>4</v>
      </c>
      <c r="B50" s="541">
        <f t="shared" ref="B50:K50" si="11">SUM(B46:B49)</f>
        <v>2</v>
      </c>
      <c r="C50" s="541"/>
      <c r="D50" s="541">
        <f t="shared" si="11"/>
        <v>1</v>
      </c>
      <c r="E50" s="541"/>
      <c r="F50" s="541">
        <f t="shared" si="11"/>
        <v>6</v>
      </c>
      <c r="G50" s="541">
        <f t="shared" si="11"/>
        <v>4</v>
      </c>
      <c r="H50" s="541">
        <f t="shared" si="11"/>
        <v>16</v>
      </c>
      <c r="I50" s="541">
        <f t="shared" si="11"/>
        <v>8</v>
      </c>
      <c r="J50" s="541">
        <f t="shared" si="11"/>
        <v>11</v>
      </c>
      <c r="K50" s="541">
        <f t="shared" si="11"/>
        <v>7</v>
      </c>
      <c r="L50" s="541">
        <f>SUM(B50,D50,F50,H50,J50)</f>
        <v>36</v>
      </c>
      <c r="M50" s="542">
        <f>SUM(C50,E50,G50,I50,K50)</f>
        <v>19</v>
      </c>
    </row>
    <row r="51" spans="1:13" s="5" customFormat="1" ht="18" customHeight="1" x14ac:dyDescent="0.3">
      <c r="A51" s="151" t="s">
        <v>656</v>
      </c>
      <c r="B51" s="683"/>
      <c r="C51" s="683"/>
      <c r="D51" s="683"/>
      <c r="E51" s="683"/>
      <c r="F51" s="683"/>
      <c r="G51" s="683"/>
      <c r="H51" s="683"/>
      <c r="I51" s="683"/>
      <c r="J51" s="683"/>
      <c r="K51" s="683"/>
      <c r="L51" s="683"/>
      <c r="M51" s="167"/>
    </row>
    <row r="52" spans="1:13" s="5" customFormat="1" ht="18" customHeight="1" x14ac:dyDescent="0.3">
      <c r="A52" s="166"/>
      <c r="B52" s="682" t="s">
        <v>33</v>
      </c>
      <c r="C52" s="682"/>
      <c r="D52" s="682" t="s">
        <v>34</v>
      </c>
      <c r="E52" s="682"/>
      <c r="F52" s="682" t="s">
        <v>36</v>
      </c>
      <c r="G52" s="682"/>
      <c r="H52" s="682" t="s">
        <v>35</v>
      </c>
      <c r="I52" s="682"/>
      <c r="J52" s="590" t="s">
        <v>4</v>
      </c>
      <c r="K52" s="590" t="s">
        <v>24</v>
      </c>
      <c r="L52" s="679"/>
      <c r="M52" s="680"/>
    </row>
    <row r="53" spans="1:13" s="5" customFormat="1" ht="15" customHeight="1" x14ac:dyDescent="0.3">
      <c r="A53" s="13" t="s">
        <v>31</v>
      </c>
      <c r="B53" s="372" t="s">
        <v>4</v>
      </c>
      <c r="C53" s="372" t="s">
        <v>24</v>
      </c>
      <c r="D53" s="372" t="s">
        <v>4</v>
      </c>
      <c r="E53" s="372" t="s">
        <v>24</v>
      </c>
      <c r="F53" s="372" t="s">
        <v>4</v>
      </c>
      <c r="G53" s="372" t="s">
        <v>24</v>
      </c>
      <c r="H53" s="372" t="s">
        <v>4</v>
      </c>
      <c r="I53" s="372" t="s">
        <v>24</v>
      </c>
      <c r="J53" s="590"/>
      <c r="K53" s="590"/>
      <c r="L53" s="679"/>
      <c r="M53" s="681"/>
    </row>
    <row r="54" spans="1:13" s="6" customFormat="1" ht="12.75" customHeight="1" x14ac:dyDescent="0.3">
      <c r="A54" s="57" t="s">
        <v>32</v>
      </c>
      <c r="B54" s="538">
        <v>3</v>
      </c>
      <c r="C54" s="539">
        <v>1</v>
      </c>
      <c r="D54" s="540">
        <v>4</v>
      </c>
      <c r="E54" s="540">
        <v>2</v>
      </c>
      <c r="F54" s="540">
        <v>13</v>
      </c>
      <c r="G54" s="540">
        <v>6</v>
      </c>
      <c r="H54" s="540">
        <f>27-B54-D54-F54</f>
        <v>7</v>
      </c>
      <c r="I54" s="540">
        <f>15-C54-E54-G54</f>
        <v>6</v>
      </c>
      <c r="J54" s="540"/>
      <c r="K54" s="540"/>
      <c r="L54" s="541">
        <f t="shared" ref="L54:M58" si="12">SUM(B54,D54,F54,H54,J54)</f>
        <v>27</v>
      </c>
      <c r="M54" s="542">
        <f t="shared" si="12"/>
        <v>15</v>
      </c>
    </row>
    <row r="55" spans="1:13" s="6" customFormat="1" ht="12.75" customHeight="1" x14ac:dyDescent="0.3">
      <c r="A55" s="57" t="s">
        <v>95</v>
      </c>
      <c r="B55" s="538">
        <v>4</v>
      </c>
      <c r="C55" s="539"/>
      <c r="D55" s="540">
        <v>6</v>
      </c>
      <c r="E55" s="540">
        <v>2</v>
      </c>
      <c r="F55" s="540">
        <v>5</v>
      </c>
      <c r="G55" s="540">
        <v>3</v>
      </c>
      <c r="H55" s="540">
        <f>20-B55-D55-F55</f>
        <v>5</v>
      </c>
      <c r="I55" s="540">
        <f>11-C55-E55-G55</f>
        <v>6</v>
      </c>
      <c r="J55" s="540"/>
      <c r="K55" s="540"/>
      <c r="L55" s="541">
        <f t="shared" si="12"/>
        <v>20</v>
      </c>
      <c r="M55" s="542">
        <f t="shared" si="12"/>
        <v>11</v>
      </c>
    </row>
    <row r="56" spans="1:13" s="6" customFormat="1" ht="12.75" customHeight="1" x14ac:dyDescent="0.3">
      <c r="A56" s="57" t="s">
        <v>96</v>
      </c>
      <c r="B56" s="538"/>
      <c r="C56" s="539"/>
      <c r="D56" s="540"/>
      <c r="E56" s="540"/>
      <c r="F56" s="540">
        <v>2</v>
      </c>
      <c r="G56" s="540">
        <v>2</v>
      </c>
      <c r="H56" s="540">
        <f>7-B56-D56-F56</f>
        <v>5</v>
      </c>
      <c r="I56" s="540">
        <f>6-C56-E56-G56</f>
        <v>4</v>
      </c>
      <c r="J56" s="540"/>
      <c r="K56" s="540"/>
      <c r="L56" s="541">
        <f t="shared" si="12"/>
        <v>7</v>
      </c>
      <c r="M56" s="542">
        <f t="shared" si="12"/>
        <v>6</v>
      </c>
    </row>
    <row r="57" spans="1:13" s="6" customFormat="1" ht="12.75" customHeight="1" x14ac:dyDescent="0.3">
      <c r="A57" s="57" t="s">
        <v>460</v>
      </c>
      <c r="B57" s="538"/>
      <c r="C57" s="539"/>
      <c r="D57" s="540">
        <v>2</v>
      </c>
      <c r="E57" s="540">
        <v>1</v>
      </c>
      <c r="F57" s="540">
        <v>16</v>
      </c>
      <c r="G57" s="540">
        <v>14</v>
      </c>
      <c r="H57" s="540">
        <f>22-B57-D57-F57</f>
        <v>4</v>
      </c>
      <c r="I57" s="540">
        <f>22-C57-E57-G57</f>
        <v>7</v>
      </c>
      <c r="J57" s="540">
        <v>1</v>
      </c>
      <c r="K57" s="540">
        <v>1</v>
      </c>
      <c r="L57" s="541">
        <f t="shared" si="12"/>
        <v>23</v>
      </c>
      <c r="M57" s="542">
        <f t="shared" si="12"/>
        <v>23</v>
      </c>
    </row>
    <row r="58" spans="1:13" s="6" customFormat="1" x14ac:dyDescent="0.3">
      <c r="A58" s="25" t="s">
        <v>4</v>
      </c>
      <c r="B58" s="541">
        <f t="shared" ref="B58:K58" si="13">SUM(B54:B57)</f>
        <v>7</v>
      </c>
      <c r="C58" s="541">
        <f t="shared" si="13"/>
        <v>1</v>
      </c>
      <c r="D58" s="541">
        <f t="shared" si="13"/>
        <v>12</v>
      </c>
      <c r="E58" s="541">
        <f t="shared" si="13"/>
        <v>5</v>
      </c>
      <c r="F58" s="541">
        <f t="shared" si="13"/>
        <v>36</v>
      </c>
      <c r="G58" s="541">
        <f t="shared" si="13"/>
        <v>25</v>
      </c>
      <c r="H58" s="541">
        <f t="shared" si="13"/>
        <v>21</v>
      </c>
      <c r="I58" s="541">
        <f t="shared" si="13"/>
        <v>23</v>
      </c>
      <c r="J58" s="541">
        <f t="shared" si="13"/>
        <v>1</v>
      </c>
      <c r="K58" s="541">
        <f t="shared" si="13"/>
        <v>1</v>
      </c>
      <c r="L58" s="541">
        <f t="shared" si="12"/>
        <v>77</v>
      </c>
      <c r="M58" s="542">
        <f t="shared" si="12"/>
        <v>55</v>
      </c>
    </row>
    <row r="59" spans="1:13" ht="15" customHeight="1" x14ac:dyDescent="0.3">
      <c r="A59" s="151" t="s">
        <v>689</v>
      </c>
      <c r="B59" s="676"/>
      <c r="C59" s="677"/>
      <c r="D59" s="677"/>
      <c r="E59" s="677"/>
      <c r="F59" s="677"/>
      <c r="G59" s="677"/>
      <c r="H59" s="677"/>
      <c r="I59" s="677"/>
      <c r="J59" s="677"/>
      <c r="K59" s="677"/>
      <c r="L59" s="677"/>
      <c r="M59" s="678"/>
    </row>
    <row r="60" spans="1:13" x14ac:dyDescent="0.3">
      <c r="A60" s="165"/>
      <c r="B60" s="679" t="s">
        <v>33</v>
      </c>
      <c r="C60" s="679"/>
      <c r="D60" s="679" t="s">
        <v>34</v>
      </c>
      <c r="E60" s="679"/>
      <c r="F60" s="679" t="s">
        <v>36</v>
      </c>
      <c r="G60" s="679"/>
      <c r="H60" s="679" t="s">
        <v>35</v>
      </c>
      <c r="I60" s="679"/>
      <c r="J60" s="679" t="s">
        <v>4</v>
      </c>
      <c r="K60" s="679" t="s">
        <v>24</v>
      </c>
      <c r="L60" s="679"/>
      <c r="M60" s="680"/>
    </row>
    <row r="61" spans="1:13" ht="15" customHeight="1" x14ac:dyDescent="0.3">
      <c r="A61" s="57" t="s">
        <v>31</v>
      </c>
      <c r="B61" s="109" t="s">
        <v>4</v>
      </c>
      <c r="C61" s="109" t="s">
        <v>24</v>
      </c>
      <c r="D61" s="109" t="s">
        <v>4</v>
      </c>
      <c r="E61" s="109" t="s">
        <v>24</v>
      </c>
      <c r="F61" s="109" t="s">
        <v>4</v>
      </c>
      <c r="G61" s="109" t="s">
        <v>24</v>
      </c>
      <c r="H61" s="109" t="s">
        <v>4</v>
      </c>
      <c r="I61" s="109" t="s">
        <v>24</v>
      </c>
      <c r="J61" s="679"/>
      <c r="K61" s="679"/>
      <c r="L61" s="679"/>
      <c r="M61" s="681"/>
    </row>
    <row r="62" spans="1:13" x14ac:dyDescent="0.3">
      <c r="A62" s="57" t="s">
        <v>32</v>
      </c>
      <c r="B62" s="538"/>
      <c r="C62" s="539"/>
      <c r="D62" s="540"/>
      <c r="E62" s="540"/>
      <c r="F62" s="540"/>
      <c r="G62" s="540"/>
      <c r="H62" s="540">
        <v>1</v>
      </c>
      <c r="I62" s="540">
        <v>1</v>
      </c>
      <c r="J62" s="540"/>
      <c r="K62" s="540"/>
      <c r="L62" s="541">
        <f t="shared" ref="L62:M65" si="14">SUM(B62,D62,F62,H62,J62)</f>
        <v>1</v>
      </c>
      <c r="M62" s="542">
        <f t="shared" si="14"/>
        <v>1</v>
      </c>
    </row>
    <row r="63" spans="1:13" x14ac:dyDescent="0.3">
      <c r="A63" s="57" t="s">
        <v>95</v>
      </c>
      <c r="B63" s="538"/>
      <c r="C63" s="539"/>
      <c r="D63" s="540"/>
      <c r="E63" s="540"/>
      <c r="F63" s="540"/>
      <c r="G63" s="540"/>
      <c r="H63" s="540">
        <v>1</v>
      </c>
      <c r="I63" s="540">
        <v>1</v>
      </c>
      <c r="J63" s="540"/>
      <c r="K63" s="540"/>
      <c r="L63" s="541">
        <f t="shared" si="14"/>
        <v>1</v>
      </c>
      <c r="M63" s="542">
        <f t="shared" si="14"/>
        <v>1</v>
      </c>
    </row>
    <row r="64" spans="1:13" x14ac:dyDescent="0.3">
      <c r="A64" s="57" t="s">
        <v>96</v>
      </c>
      <c r="B64" s="538"/>
      <c r="C64" s="539"/>
      <c r="D64" s="540"/>
      <c r="E64" s="540"/>
      <c r="F64" s="540"/>
      <c r="G64" s="540"/>
      <c r="H64" s="540"/>
      <c r="I64" s="540"/>
      <c r="J64" s="540"/>
      <c r="K64" s="540"/>
      <c r="L64" s="541"/>
      <c r="M64" s="542"/>
    </row>
    <row r="65" spans="1:13" x14ac:dyDescent="0.3">
      <c r="A65" s="57" t="s">
        <v>460</v>
      </c>
      <c r="B65" s="538">
        <v>3</v>
      </c>
      <c r="C65" s="539">
        <v>1</v>
      </c>
      <c r="D65" s="540"/>
      <c r="E65" s="540"/>
      <c r="F65" s="540">
        <v>6</v>
      </c>
      <c r="G65" s="540">
        <v>4</v>
      </c>
      <c r="H65" s="540">
        <f>25-B65-D65-F65</f>
        <v>16</v>
      </c>
      <c r="I65" s="540">
        <f>16-C65-E65-G65</f>
        <v>11</v>
      </c>
      <c r="J65" s="540"/>
      <c r="K65" s="540"/>
      <c r="L65" s="541">
        <f t="shared" si="14"/>
        <v>25</v>
      </c>
      <c r="M65" s="542">
        <f t="shared" si="14"/>
        <v>16</v>
      </c>
    </row>
    <row r="66" spans="1:13" x14ac:dyDescent="0.3">
      <c r="A66" s="49" t="s">
        <v>4</v>
      </c>
      <c r="B66" s="541">
        <f t="shared" ref="B66:I66" si="15">SUM(B62:B65)</f>
        <v>3</v>
      </c>
      <c r="C66" s="541">
        <f t="shared" si="15"/>
        <v>1</v>
      </c>
      <c r="D66" s="541"/>
      <c r="E66" s="541"/>
      <c r="F66" s="541">
        <f t="shared" si="15"/>
        <v>6</v>
      </c>
      <c r="G66" s="541">
        <f t="shared" si="15"/>
        <v>4</v>
      </c>
      <c r="H66" s="541">
        <f t="shared" si="15"/>
        <v>18</v>
      </c>
      <c r="I66" s="541">
        <f t="shared" si="15"/>
        <v>13</v>
      </c>
      <c r="J66" s="541"/>
      <c r="K66" s="541"/>
      <c r="L66" s="541">
        <f t="shared" ref="L66:M66" si="16">SUM(L62:L65)</f>
        <v>27</v>
      </c>
      <c r="M66" s="542">
        <f t="shared" si="16"/>
        <v>18</v>
      </c>
    </row>
    <row r="67" spans="1:13" x14ac:dyDescent="0.3">
      <c r="A67" s="151" t="s">
        <v>649</v>
      </c>
      <c r="B67" s="676"/>
      <c r="C67" s="677"/>
      <c r="D67" s="677"/>
      <c r="E67" s="677"/>
      <c r="F67" s="677"/>
      <c r="G67" s="677"/>
      <c r="H67" s="677"/>
      <c r="I67" s="677"/>
      <c r="J67" s="677"/>
      <c r="K67" s="677"/>
      <c r="L67" s="677"/>
      <c r="M67" s="678"/>
    </row>
    <row r="68" spans="1:13" x14ac:dyDescent="0.3">
      <c r="A68" s="165"/>
      <c r="B68" s="679" t="s">
        <v>33</v>
      </c>
      <c r="C68" s="679"/>
      <c r="D68" s="679" t="s">
        <v>34</v>
      </c>
      <c r="E68" s="679"/>
      <c r="F68" s="679" t="s">
        <v>36</v>
      </c>
      <c r="G68" s="679"/>
      <c r="H68" s="679" t="s">
        <v>35</v>
      </c>
      <c r="I68" s="679"/>
      <c r="J68" s="679" t="s">
        <v>4</v>
      </c>
      <c r="K68" s="679" t="s">
        <v>24</v>
      </c>
      <c r="L68" s="679"/>
      <c r="M68" s="680"/>
    </row>
    <row r="69" spans="1:13" ht="12.75" customHeight="1" x14ac:dyDescent="0.3">
      <c r="A69" s="57" t="s">
        <v>31</v>
      </c>
      <c r="B69" s="190" t="s">
        <v>4</v>
      </c>
      <c r="C69" s="190" t="s">
        <v>24</v>
      </c>
      <c r="D69" s="190" t="s">
        <v>4</v>
      </c>
      <c r="E69" s="190" t="s">
        <v>24</v>
      </c>
      <c r="F69" s="190" t="s">
        <v>4</v>
      </c>
      <c r="G69" s="190" t="s">
        <v>24</v>
      </c>
      <c r="H69" s="190" t="s">
        <v>4</v>
      </c>
      <c r="I69" s="190" t="s">
        <v>24</v>
      </c>
      <c r="J69" s="679"/>
      <c r="K69" s="679"/>
      <c r="L69" s="679"/>
      <c r="M69" s="681"/>
    </row>
    <row r="70" spans="1:13" x14ac:dyDescent="0.3">
      <c r="A70" s="57" t="s">
        <v>32</v>
      </c>
      <c r="B70" s="543">
        <f>B6+B14+B22+B30+B38+B46+B54+B62</f>
        <v>9</v>
      </c>
      <c r="C70" s="543">
        <f t="shared" ref="C70:K70" si="17">C6+C14+C22+C30+C38+C46+C54+C62</f>
        <v>1</v>
      </c>
      <c r="D70" s="543">
        <f t="shared" si="17"/>
        <v>12</v>
      </c>
      <c r="E70" s="543">
        <f t="shared" si="17"/>
        <v>3</v>
      </c>
      <c r="F70" s="543">
        <f t="shared" si="17"/>
        <v>27</v>
      </c>
      <c r="G70" s="543">
        <f t="shared" si="17"/>
        <v>10</v>
      </c>
      <c r="H70" s="543">
        <f t="shared" si="17"/>
        <v>10</v>
      </c>
      <c r="I70" s="543">
        <f t="shared" si="17"/>
        <v>7</v>
      </c>
      <c r="J70" s="543">
        <f t="shared" si="17"/>
        <v>5</v>
      </c>
      <c r="K70" s="543">
        <f t="shared" si="17"/>
        <v>3</v>
      </c>
      <c r="L70" s="541">
        <f>SUM(L6+L14+L22+L30+L38+L54+L62)+L46</f>
        <v>63</v>
      </c>
      <c r="M70" s="542">
        <f>SUM(M6+M14+M22+M30+M38+M54+M62)+M46</f>
        <v>24</v>
      </c>
    </row>
    <row r="71" spans="1:13" x14ac:dyDescent="0.3">
      <c r="A71" s="57" t="s">
        <v>95</v>
      </c>
      <c r="B71" s="543">
        <f t="shared" ref="B71:K73" si="18">B7+B15+B23+B31+B39+B47+B55+B63</f>
        <v>10</v>
      </c>
      <c r="C71" s="543">
        <f t="shared" si="18"/>
        <v>3</v>
      </c>
      <c r="D71" s="543">
        <f t="shared" si="18"/>
        <v>15</v>
      </c>
      <c r="E71" s="543">
        <f t="shared" si="18"/>
        <v>2</v>
      </c>
      <c r="F71" s="543">
        <f t="shared" si="18"/>
        <v>21</v>
      </c>
      <c r="G71" s="543">
        <f t="shared" si="18"/>
        <v>12</v>
      </c>
      <c r="H71" s="543">
        <f t="shared" si="18"/>
        <v>15</v>
      </c>
      <c r="I71" s="543">
        <f t="shared" si="18"/>
        <v>12</v>
      </c>
      <c r="J71" s="543">
        <f t="shared" si="18"/>
        <v>11</v>
      </c>
      <c r="K71" s="543">
        <f t="shared" si="18"/>
        <v>5</v>
      </c>
      <c r="L71" s="541">
        <f t="shared" ref="L71:M73" si="19">SUM(L7+L15+L23+L31+L39+L55+L63)+L47</f>
        <v>72</v>
      </c>
      <c r="M71" s="542">
        <f t="shared" si="19"/>
        <v>34</v>
      </c>
    </row>
    <row r="72" spans="1:13" x14ac:dyDescent="0.3">
      <c r="A72" s="57" t="s">
        <v>96</v>
      </c>
      <c r="B72" s="543">
        <f t="shared" si="18"/>
        <v>1</v>
      </c>
      <c r="C72" s="543"/>
      <c r="D72" s="543">
        <f t="shared" si="18"/>
        <v>2</v>
      </c>
      <c r="E72" s="543"/>
      <c r="F72" s="543">
        <f t="shared" si="18"/>
        <v>6</v>
      </c>
      <c r="G72" s="543">
        <f t="shared" si="18"/>
        <v>2</v>
      </c>
      <c r="H72" s="543">
        <f t="shared" si="18"/>
        <v>10</v>
      </c>
      <c r="I72" s="543">
        <f t="shared" si="18"/>
        <v>8</v>
      </c>
      <c r="J72" s="543">
        <f t="shared" si="18"/>
        <v>6</v>
      </c>
      <c r="K72" s="543">
        <f t="shared" si="18"/>
        <v>4</v>
      </c>
      <c r="L72" s="541">
        <f t="shared" si="19"/>
        <v>25</v>
      </c>
      <c r="M72" s="542">
        <f t="shared" si="19"/>
        <v>14</v>
      </c>
    </row>
    <row r="73" spans="1:13" x14ac:dyDescent="0.3">
      <c r="A73" s="57" t="s">
        <v>460</v>
      </c>
      <c r="B73" s="543">
        <f t="shared" si="18"/>
        <v>52</v>
      </c>
      <c r="C73" s="543">
        <f t="shared" si="18"/>
        <v>9</v>
      </c>
      <c r="D73" s="543">
        <f t="shared" si="18"/>
        <v>105</v>
      </c>
      <c r="E73" s="543">
        <f t="shared" si="18"/>
        <v>31</v>
      </c>
      <c r="F73" s="543">
        <f t="shared" si="18"/>
        <v>265</v>
      </c>
      <c r="G73" s="543">
        <f t="shared" si="18"/>
        <v>109</v>
      </c>
      <c r="H73" s="543">
        <f t="shared" si="18"/>
        <v>76</v>
      </c>
      <c r="I73" s="543">
        <f t="shared" si="18"/>
        <v>36</v>
      </c>
      <c r="J73" s="543">
        <f t="shared" si="18"/>
        <v>76</v>
      </c>
      <c r="K73" s="543">
        <f t="shared" si="18"/>
        <v>31</v>
      </c>
      <c r="L73" s="541">
        <f t="shared" si="19"/>
        <v>574</v>
      </c>
      <c r="M73" s="542">
        <f t="shared" si="19"/>
        <v>216</v>
      </c>
    </row>
    <row r="74" spans="1:13" ht="13.5" thickBot="1" x14ac:dyDescent="0.35">
      <c r="A74" s="49" t="s">
        <v>4</v>
      </c>
      <c r="B74" s="541">
        <f t="shared" ref="B74:K74" si="20">SUM(B70:B73)</f>
        <v>72</v>
      </c>
      <c r="C74" s="541">
        <f t="shared" si="20"/>
        <v>13</v>
      </c>
      <c r="D74" s="541">
        <f t="shared" si="20"/>
        <v>134</v>
      </c>
      <c r="E74" s="541">
        <f t="shared" si="20"/>
        <v>36</v>
      </c>
      <c r="F74" s="541">
        <f t="shared" si="20"/>
        <v>319</v>
      </c>
      <c r="G74" s="541">
        <f t="shared" si="20"/>
        <v>133</v>
      </c>
      <c r="H74" s="541">
        <f t="shared" si="20"/>
        <v>111</v>
      </c>
      <c r="I74" s="541">
        <f t="shared" si="20"/>
        <v>63</v>
      </c>
      <c r="J74" s="541">
        <f t="shared" si="20"/>
        <v>98</v>
      </c>
      <c r="K74" s="541">
        <f t="shared" si="20"/>
        <v>43</v>
      </c>
      <c r="L74" s="541">
        <f>B74+D74+F74+H74+J74</f>
        <v>734</v>
      </c>
      <c r="M74" s="542">
        <f>C74+E74+G74+I74+K74</f>
        <v>288</v>
      </c>
    </row>
    <row r="75" spans="1:13" ht="13.5" thickBot="1" x14ac:dyDescent="0.35">
      <c r="A75" s="83" t="s">
        <v>99</v>
      </c>
      <c r="B75" s="544">
        <f t="shared" ref="B75:K75" si="21">SUM(B10+B18+B26+B34+B42+B50+B58+B66)</f>
        <v>72</v>
      </c>
      <c r="C75" s="544">
        <f t="shared" si="21"/>
        <v>13</v>
      </c>
      <c r="D75" s="544">
        <f t="shared" si="21"/>
        <v>134</v>
      </c>
      <c r="E75" s="544">
        <f t="shared" si="21"/>
        <v>36</v>
      </c>
      <c r="F75" s="544">
        <f t="shared" si="21"/>
        <v>319</v>
      </c>
      <c r="G75" s="544">
        <f t="shared" si="21"/>
        <v>133</v>
      </c>
      <c r="H75" s="544">
        <f t="shared" si="21"/>
        <v>111</v>
      </c>
      <c r="I75" s="544">
        <f t="shared" si="21"/>
        <v>63</v>
      </c>
      <c r="J75" s="544">
        <f t="shared" si="21"/>
        <v>98</v>
      </c>
      <c r="K75" s="544">
        <f t="shared" si="21"/>
        <v>43</v>
      </c>
      <c r="L75" s="544">
        <f>B75+D75+F75+H75+J75</f>
        <v>734</v>
      </c>
      <c r="M75" s="545">
        <f>C75+E75+G75+I75+K75</f>
        <v>288</v>
      </c>
    </row>
    <row r="76" spans="1:13" s="45" customFormat="1" x14ac:dyDescent="0.3">
      <c r="A76" s="2"/>
      <c r="B76" s="44"/>
      <c r="C76" s="44"/>
      <c r="D76" s="44"/>
      <c r="E76" s="44"/>
      <c r="F76" s="44"/>
      <c r="G76" s="44"/>
      <c r="H76" s="44"/>
      <c r="I76" s="44"/>
      <c r="J76" s="44"/>
      <c r="K76" s="44"/>
      <c r="L76" s="44"/>
      <c r="M76" s="44"/>
    </row>
    <row r="77" spans="1:13" s="45" customFormat="1" x14ac:dyDescent="0.3">
      <c r="A77" s="2"/>
      <c r="B77" s="44"/>
      <c r="C77" s="44"/>
      <c r="D77" s="44"/>
      <c r="E77" s="44"/>
      <c r="F77" s="44"/>
      <c r="G77" s="44"/>
      <c r="H77" s="44"/>
      <c r="I77" s="44"/>
      <c r="J77" s="44"/>
      <c r="K77" s="44"/>
      <c r="L77" s="44"/>
      <c r="M77" s="44"/>
    </row>
    <row r="78" spans="1:13" x14ac:dyDescent="0.3">
      <c r="A78" s="4" t="s">
        <v>37</v>
      </c>
    </row>
    <row r="79" spans="1:13" ht="15" customHeight="1" x14ac:dyDescent="0.3">
      <c r="A79" s="650" t="s">
        <v>149</v>
      </c>
      <c r="B79" s="650"/>
      <c r="C79" s="650"/>
      <c r="D79" s="650"/>
      <c r="E79" s="650"/>
      <c r="F79" s="650"/>
      <c r="G79" s="650"/>
      <c r="H79" s="650"/>
      <c r="I79" s="650"/>
      <c r="J79" s="650"/>
      <c r="K79" s="650"/>
      <c r="L79" s="650"/>
      <c r="M79" s="650"/>
    </row>
    <row r="80" spans="1:13" ht="15" customHeight="1" x14ac:dyDescent="0.3">
      <c r="A80" s="612" t="s">
        <v>526</v>
      </c>
      <c r="B80" s="612"/>
      <c r="C80" s="612"/>
      <c r="D80" s="612"/>
      <c r="E80" s="612"/>
      <c r="F80" s="612"/>
      <c r="G80" s="612"/>
      <c r="H80" s="612"/>
      <c r="I80" s="612"/>
      <c r="J80" s="612"/>
      <c r="K80" s="612"/>
      <c r="L80" s="612"/>
      <c r="M80" s="612"/>
    </row>
  </sheetData>
  <mergeCells count="86">
    <mergeCell ref="M52:M53"/>
    <mergeCell ref="B51:L51"/>
    <mergeCell ref="B52:C52"/>
    <mergeCell ref="D52:E52"/>
    <mergeCell ref="F52:G52"/>
    <mergeCell ref="H52:I52"/>
    <mergeCell ref="J52:J53"/>
    <mergeCell ref="K52:K53"/>
    <mergeCell ref="L52:L53"/>
    <mergeCell ref="M36:M37"/>
    <mergeCell ref="B43:L43"/>
    <mergeCell ref="B44:C44"/>
    <mergeCell ref="D44:E44"/>
    <mergeCell ref="F44:G44"/>
    <mergeCell ref="H44:I44"/>
    <mergeCell ref="J44:J45"/>
    <mergeCell ref="K44:K45"/>
    <mergeCell ref="L44:L45"/>
    <mergeCell ref="M44:M45"/>
    <mergeCell ref="B35:L35"/>
    <mergeCell ref="B36:C36"/>
    <mergeCell ref="D36:E36"/>
    <mergeCell ref="F36:G36"/>
    <mergeCell ref="H36:I36"/>
    <mergeCell ref="J36:J37"/>
    <mergeCell ref="K36:K37"/>
    <mergeCell ref="L36:L37"/>
    <mergeCell ref="L20:L21"/>
    <mergeCell ref="M20:M21"/>
    <mergeCell ref="B27:L27"/>
    <mergeCell ref="B28:C28"/>
    <mergeCell ref="D28:E28"/>
    <mergeCell ref="F28:G28"/>
    <mergeCell ref="H28:I28"/>
    <mergeCell ref="J28:J29"/>
    <mergeCell ref="K28:K29"/>
    <mergeCell ref="L28:L29"/>
    <mergeCell ref="M28:M29"/>
    <mergeCell ref="A1:M1"/>
    <mergeCell ref="B59:M59"/>
    <mergeCell ref="M60:M6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60:L61"/>
    <mergeCell ref="B60:C60"/>
    <mergeCell ref="D60:E60"/>
    <mergeCell ref="F60:G60"/>
    <mergeCell ref="H60:I60"/>
    <mergeCell ref="J60:J61"/>
    <mergeCell ref="K60:K61"/>
    <mergeCell ref="B19:L19"/>
    <mergeCell ref="B20:C20"/>
    <mergeCell ref="D20:E20"/>
    <mergeCell ref="F20:G20"/>
    <mergeCell ref="H20:I20"/>
    <mergeCell ref="J20:J21"/>
    <mergeCell ref="K20:K21"/>
    <mergeCell ref="B4:C4"/>
    <mergeCell ref="D4:E4"/>
    <mergeCell ref="F4:G4"/>
    <mergeCell ref="H4:I4"/>
    <mergeCell ref="J4:J5"/>
    <mergeCell ref="A79:M79"/>
    <mergeCell ref="A80:M80"/>
    <mergeCell ref="B67:M67"/>
    <mergeCell ref="B68:C68"/>
    <mergeCell ref="D68:E68"/>
    <mergeCell ref="F68:G68"/>
    <mergeCell ref="H68:I68"/>
    <mergeCell ref="J68:J69"/>
    <mergeCell ref="K68:K69"/>
    <mergeCell ref="L68:L69"/>
    <mergeCell ref="M68:M69"/>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43"/>
  <sheetViews>
    <sheetView topLeftCell="A13" workbookViewId="0">
      <selection activeCell="D25" sqref="D25"/>
    </sheetView>
  </sheetViews>
  <sheetFormatPr defaultColWidth="9.1796875" defaultRowHeight="14.5" x14ac:dyDescent="0.35"/>
  <cols>
    <col min="1" max="1" width="35.54296875" style="2" customWidth="1"/>
    <col min="2" max="2" width="7.54296875" style="1" customWidth="1"/>
    <col min="3" max="3" width="10" style="1" customWidth="1"/>
    <col min="4" max="4" width="10.54296875" style="1" customWidth="1"/>
    <col min="5" max="5" width="16.453125" style="1" customWidth="1"/>
    <col min="6" max="6" width="9.7265625" style="1" customWidth="1"/>
    <col min="7" max="7" width="13.26953125" style="1" customWidth="1"/>
    <col min="8" max="8" width="25.81640625" style="1" customWidth="1"/>
    <col min="9" max="9" width="21.453125" style="1" customWidth="1"/>
    <col min="10" max="10" width="11.81640625" style="1" customWidth="1"/>
    <col min="11" max="14" width="9.1796875" style="54"/>
    <col min="15" max="16384" width="9.1796875" style="1"/>
  </cols>
  <sheetData>
    <row r="1" spans="1:14" ht="42.75" customHeight="1" thickBot="1" x14ac:dyDescent="0.4">
      <c r="A1" s="642" t="s">
        <v>447</v>
      </c>
      <c r="B1" s="643"/>
      <c r="C1" s="643"/>
      <c r="D1" s="643"/>
      <c r="E1" s="643"/>
      <c r="F1" s="643"/>
      <c r="G1" s="643"/>
      <c r="H1" s="643"/>
      <c r="I1" s="644"/>
      <c r="J1" s="645"/>
    </row>
    <row r="2" spans="1:14" s="5" customFormat="1" ht="21.75" customHeight="1" x14ac:dyDescent="0.3">
      <c r="A2" s="693" t="s">
        <v>649</v>
      </c>
      <c r="B2" s="695" t="s">
        <v>448</v>
      </c>
      <c r="C2" s="695" t="s">
        <v>449</v>
      </c>
      <c r="D2" s="697" t="s">
        <v>450</v>
      </c>
      <c r="E2" s="697" t="s">
        <v>451</v>
      </c>
      <c r="F2" s="697" t="s">
        <v>562</v>
      </c>
      <c r="G2" s="697" t="s">
        <v>452</v>
      </c>
      <c r="H2" s="697" t="s">
        <v>611</v>
      </c>
      <c r="I2" s="697" t="s">
        <v>578</v>
      </c>
      <c r="J2" s="690" t="s">
        <v>563</v>
      </c>
    </row>
    <row r="3" spans="1:14" s="5" customFormat="1" ht="26.25" customHeight="1" thickBot="1" x14ac:dyDescent="0.35">
      <c r="A3" s="694"/>
      <c r="B3" s="696"/>
      <c r="C3" s="696"/>
      <c r="D3" s="698"/>
      <c r="E3" s="698"/>
      <c r="F3" s="698"/>
      <c r="G3" s="698"/>
      <c r="H3" s="698"/>
      <c r="I3" s="698"/>
      <c r="J3" s="691"/>
    </row>
    <row r="4" spans="1:14" ht="26.25" customHeight="1" x14ac:dyDescent="0.3">
      <c r="A4" s="209" t="s">
        <v>692</v>
      </c>
      <c r="B4" s="288">
        <v>1</v>
      </c>
      <c r="C4" s="288">
        <v>4</v>
      </c>
      <c r="D4" s="288">
        <v>39</v>
      </c>
      <c r="E4" s="288">
        <v>38</v>
      </c>
      <c r="F4" s="288">
        <v>1</v>
      </c>
      <c r="G4" s="288">
        <v>12</v>
      </c>
      <c r="H4" s="289"/>
      <c r="I4" s="289"/>
      <c r="J4" s="210">
        <f>SUM(B4:I4)</f>
        <v>95</v>
      </c>
      <c r="K4" s="1"/>
      <c r="L4" s="1"/>
      <c r="M4" s="1"/>
      <c r="N4" s="1"/>
    </row>
    <row r="5" spans="1:14" ht="15" customHeight="1" thickBot="1" x14ac:dyDescent="0.35">
      <c r="A5" s="214" t="s">
        <v>102</v>
      </c>
      <c r="B5" s="495">
        <v>0</v>
      </c>
      <c r="C5" s="495">
        <v>2</v>
      </c>
      <c r="D5" s="495">
        <v>12</v>
      </c>
      <c r="E5" s="495">
        <v>6</v>
      </c>
      <c r="F5" s="495">
        <v>0</v>
      </c>
      <c r="G5" s="495">
        <v>2</v>
      </c>
      <c r="H5" s="290"/>
      <c r="I5" s="290"/>
      <c r="J5" s="496">
        <f t="shared" ref="J5:J10" si="0">SUM(B5:I5)</f>
        <v>22</v>
      </c>
      <c r="K5" s="1"/>
      <c r="L5" s="1"/>
      <c r="M5" s="1"/>
      <c r="N5" s="1"/>
    </row>
    <row r="6" spans="1:14" ht="15" customHeight="1" x14ac:dyDescent="0.35">
      <c r="A6" s="220" t="s">
        <v>650</v>
      </c>
      <c r="B6" s="156">
        <v>1</v>
      </c>
      <c r="C6" s="156">
        <v>4</v>
      </c>
      <c r="D6" s="156">
        <v>15</v>
      </c>
      <c r="E6" s="156">
        <v>28</v>
      </c>
      <c r="F6" s="156">
        <v>1</v>
      </c>
      <c r="G6" s="289"/>
      <c r="H6" s="297"/>
      <c r="I6" s="156">
        <v>8</v>
      </c>
      <c r="J6" s="210">
        <f t="shared" si="0"/>
        <v>57</v>
      </c>
    </row>
    <row r="7" spans="1:14" ht="15" customHeight="1" thickBot="1" x14ac:dyDescent="0.4">
      <c r="A7" s="292" t="s">
        <v>102</v>
      </c>
      <c r="B7" s="497">
        <v>0</v>
      </c>
      <c r="C7" s="497">
        <v>2</v>
      </c>
      <c r="D7" s="497">
        <v>3</v>
      </c>
      <c r="E7" s="497">
        <v>4</v>
      </c>
      <c r="F7" s="497">
        <v>1</v>
      </c>
      <c r="G7" s="290"/>
      <c r="H7" s="498"/>
      <c r="I7" s="497">
        <v>1</v>
      </c>
      <c r="J7" s="499">
        <f t="shared" si="0"/>
        <v>11</v>
      </c>
    </row>
    <row r="8" spans="1:14" ht="15" customHeight="1" x14ac:dyDescent="0.35">
      <c r="A8" s="209" t="s">
        <v>651</v>
      </c>
      <c r="B8" s="156">
        <v>1</v>
      </c>
      <c r="C8" s="156">
        <v>3</v>
      </c>
      <c r="D8" s="156">
        <v>15</v>
      </c>
      <c r="E8" s="156">
        <v>32</v>
      </c>
      <c r="F8" s="156">
        <v>1</v>
      </c>
      <c r="G8" s="289"/>
      <c r="H8" s="297"/>
      <c r="I8" s="156">
        <v>14</v>
      </c>
      <c r="J8" s="210">
        <f t="shared" si="0"/>
        <v>66</v>
      </c>
    </row>
    <row r="9" spans="1:14" ht="15" customHeight="1" thickBot="1" x14ac:dyDescent="0.4">
      <c r="A9" s="214" t="s">
        <v>102</v>
      </c>
      <c r="B9" s="497">
        <v>0</v>
      </c>
      <c r="C9" s="497">
        <v>1</v>
      </c>
      <c r="D9" s="497">
        <v>2</v>
      </c>
      <c r="E9" s="497">
        <v>6</v>
      </c>
      <c r="F9" s="497">
        <v>0</v>
      </c>
      <c r="G9" s="290"/>
      <c r="H9" s="498"/>
      <c r="I9" s="497">
        <v>2</v>
      </c>
      <c r="J9" s="499">
        <f t="shared" si="0"/>
        <v>11</v>
      </c>
    </row>
    <row r="10" spans="1:14" ht="15" customHeight="1" x14ac:dyDescent="0.35">
      <c r="A10" s="151" t="s">
        <v>652</v>
      </c>
      <c r="B10" s="156">
        <v>1</v>
      </c>
      <c r="C10" s="156">
        <v>3</v>
      </c>
      <c r="D10" s="156">
        <v>9</v>
      </c>
      <c r="E10" s="156">
        <v>23</v>
      </c>
      <c r="F10" s="156">
        <v>1</v>
      </c>
      <c r="G10" s="289"/>
      <c r="H10" s="297"/>
      <c r="I10" s="156">
        <v>6</v>
      </c>
      <c r="J10" s="210">
        <f t="shared" si="0"/>
        <v>43</v>
      </c>
    </row>
    <row r="11" spans="1:14" ht="15" customHeight="1" thickBot="1" x14ac:dyDescent="0.4">
      <c r="A11" s="292" t="s">
        <v>102</v>
      </c>
      <c r="B11" s="497">
        <v>0</v>
      </c>
      <c r="C11" s="497">
        <v>0</v>
      </c>
      <c r="D11" s="497">
        <v>1</v>
      </c>
      <c r="E11" s="497">
        <v>2</v>
      </c>
      <c r="F11" s="497">
        <v>1</v>
      </c>
      <c r="G11" s="290"/>
      <c r="H11" s="498"/>
      <c r="I11" s="497">
        <v>0</v>
      </c>
      <c r="J11" s="499">
        <f>SUM(B11:I11)</f>
        <v>4</v>
      </c>
    </row>
    <row r="12" spans="1:14" ht="15" customHeight="1" x14ac:dyDescent="0.35">
      <c r="A12" s="209" t="s">
        <v>653</v>
      </c>
      <c r="B12" s="156">
        <v>1</v>
      </c>
      <c r="C12" s="156">
        <v>4</v>
      </c>
      <c r="D12" s="156">
        <v>15</v>
      </c>
      <c r="E12" s="156">
        <v>28</v>
      </c>
      <c r="F12" s="156">
        <v>1</v>
      </c>
      <c r="G12" s="289"/>
      <c r="H12" s="297"/>
      <c r="I12" s="156">
        <v>6</v>
      </c>
      <c r="J12" s="210">
        <f>SUM(B12:I12)</f>
        <v>55</v>
      </c>
    </row>
    <row r="13" spans="1:14" ht="15" customHeight="1" thickBot="1" x14ac:dyDescent="0.4">
      <c r="A13" s="214" t="s">
        <v>102</v>
      </c>
      <c r="B13" s="497">
        <v>0</v>
      </c>
      <c r="C13" s="497">
        <v>4</v>
      </c>
      <c r="D13" s="497">
        <v>6</v>
      </c>
      <c r="E13" s="497">
        <v>11</v>
      </c>
      <c r="F13" s="497">
        <v>0</v>
      </c>
      <c r="G13" s="290"/>
      <c r="H13" s="498"/>
      <c r="I13" s="497">
        <v>1</v>
      </c>
      <c r="J13" s="499">
        <f>SUM(B13:I13)</f>
        <v>22</v>
      </c>
    </row>
    <row r="14" spans="1:14" ht="15" customHeight="1" x14ac:dyDescent="0.35">
      <c r="A14" s="151" t="s">
        <v>654</v>
      </c>
      <c r="B14" s="221">
        <v>1</v>
      </c>
      <c r="C14" s="221">
        <v>4</v>
      </c>
      <c r="D14" s="221">
        <v>15</v>
      </c>
      <c r="E14" s="221">
        <v>28</v>
      </c>
      <c r="F14" s="221">
        <v>1</v>
      </c>
      <c r="G14" s="291"/>
      <c r="H14" s="297"/>
      <c r="I14" s="156">
        <v>7</v>
      </c>
      <c r="J14" s="222">
        <f t="shared" ref="J14" si="1">SUM(B14:I14)</f>
        <v>56</v>
      </c>
    </row>
    <row r="15" spans="1:14" ht="15" customHeight="1" thickBot="1" x14ac:dyDescent="0.4">
      <c r="A15" s="292" t="s">
        <v>102</v>
      </c>
      <c r="B15" s="250">
        <v>0</v>
      </c>
      <c r="C15" s="250">
        <v>2</v>
      </c>
      <c r="D15" s="250">
        <v>7</v>
      </c>
      <c r="E15" s="250">
        <v>8</v>
      </c>
      <c r="F15" s="250">
        <v>1</v>
      </c>
      <c r="G15" s="293"/>
      <c r="H15" s="498"/>
      <c r="I15" s="250">
        <v>2</v>
      </c>
      <c r="J15" s="500">
        <f>SUM(B15:I15)</f>
        <v>20</v>
      </c>
    </row>
    <row r="16" spans="1:14" ht="15" customHeight="1" x14ac:dyDescent="0.35">
      <c r="A16" s="209" t="s">
        <v>655</v>
      </c>
      <c r="B16" s="156">
        <v>1</v>
      </c>
      <c r="C16" s="156">
        <v>3</v>
      </c>
      <c r="D16" s="156">
        <v>9</v>
      </c>
      <c r="E16" s="156">
        <v>16</v>
      </c>
      <c r="F16" s="156">
        <v>1</v>
      </c>
      <c r="G16" s="289"/>
      <c r="H16" s="297"/>
      <c r="I16" s="156">
        <v>7</v>
      </c>
      <c r="J16" s="210">
        <f>SUM(B16:I16)</f>
        <v>37</v>
      </c>
    </row>
    <row r="17" spans="1:15" ht="15" customHeight="1" thickBot="1" x14ac:dyDescent="0.4">
      <c r="A17" s="214" t="s">
        <v>102</v>
      </c>
      <c r="B17" s="497">
        <v>0</v>
      </c>
      <c r="C17" s="497">
        <v>0</v>
      </c>
      <c r="D17" s="497">
        <v>2</v>
      </c>
      <c r="E17" s="497">
        <v>3</v>
      </c>
      <c r="F17" s="497">
        <v>1</v>
      </c>
      <c r="G17" s="290"/>
      <c r="H17" s="498"/>
      <c r="I17" s="497">
        <v>2</v>
      </c>
      <c r="J17" s="499">
        <f>SUM(B17:I17)</f>
        <v>8</v>
      </c>
    </row>
    <row r="18" spans="1:15" ht="15" customHeight="1" x14ac:dyDescent="0.35">
      <c r="A18" s="151" t="s">
        <v>656</v>
      </c>
      <c r="B18" s="156">
        <v>1</v>
      </c>
      <c r="C18" s="156">
        <v>3</v>
      </c>
      <c r="D18" s="156">
        <v>8</v>
      </c>
      <c r="E18" s="156">
        <v>15</v>
      </c>
      <c r="F18" s="156">
        <v>1</v>
      </c>
      <c r="G18" s="289"/>
      <c r="H18" s="297"/>
      <c r="I18" s="156">
        <v>3</v>
      </c>
      <c r="J18" s="210">
        <f t="shared" ref="J18" si="2">SUM(B18:I18)</f>
        <v>31</v>
      </c>
    </row>
    <row r="19" spans="1:15" ht="15" customHeight="1" thickBot="1" x14ac:dyDescent="0.4">
      <c r="A19" s="214" t="s">
        <v>102</v>
      </c>
      <c r="B19" s="497">
        <v>1</v>
      </c>
      <c r="C19" s="497">
        <v>2</v>
      </c>
      <c r="D19" s="497">
        <v>3</v>
      </c>
      <c r="E19" s="497">
        <v>10</v>
      </c>
      <c r="F19" s="497">
        <v>1</v>
      </c>
      <c r="G19" s="290"/>
      <c r="H19" s="498"/>
      <c r="I19" s="497">
        <v>1</v>
      </c>
      <c r="J19" s="499">
        <f>SUM(B19:I19)</f>
        <v>18</v>
      </c>
    </row>
    <row r="20" spans="1:15" ht="30" customHeight="1" x14ac:dyDescent="0.35">
      <c r="A20" s="209" t="s">
        <v>583</v>
      </c>
      <c r="B20" s="297"/>
      <c r="C20" s="297"/>
      <c r="D20" s="297"/>
      <c r="E20" s="156"/>
      <c r="F20" s="156"/>
      <c r="G20" s="289"/>
      <c r="H20" s="156"/>
      <c r="I20" s="156"/>
      <c r="J20" s="210">
        <f t="shared" ref="J20:J21" si="3">SUM(B20:I20)</f>
        <v>0</v>
      </c>
    </row>
    <row r="21" spans="1:15" ht="15" customHeight="1" thickBot="1" x14ac:dyDescent="0.4">
      <c r="A21" s="214" t="s">
        <v>102</v>
      </c>
      <c r="B21" s="298"/>
      <c r="C21" s="298"/>
      <c r="D21" s="298"/>
      <c r="E21" s="160"/>
      <c r="F21" s="160"/>
      <c r="G21" s="294"/>
      <c r="H21" s="160"/>
      <c r="I21" s="160"/>
      <c r="J21" s="108">
        <f t="shared" si="3"/>
        <v>0</v>
      </c>
    </row>
    <row r="22" spans="1:15" ht="15" customHeight="1" x14ac:dyDescent="0.35">
      <c r="A22" s="209" t="s">
        <v>535</v>
      </c>
      <c r="B22" s="297"/>
      <c r="C22" s="297"/>
      <c r="D22" s="297"/>
      <c r="E22" s="156">
        <v>0</v>
      </c>
      <c r="F22" s="156">
        <v>0</v>
      </c>
      <c r="G22" s="289"/>
      <c r="H22" s="156">
        <v>0</v>
      </c>
      <c r="I22" s="156">
        <v>2</v>
      </c>
      <c r="J22" s="210">
        <f>SUM(B22:I22)</f>
        <v>2</v>
      </c>
    </row>
    <row r="23" spans="1:15" ht="15" customHeight="1" thickBot="1" x14ac:dyDescent="0.4">
      <c r="A23" s="214" t="s">
        <v>102</v>
      </c>
      <c r="B23" s="498"/>
      <c r="C23" s="498"/>
      <c r="D23" s="498"/>
      <c r="E23" s="497">
        <v>0</v>
      </c>
      <c r="F23" s="497">
        <v>0</v>
      </c>
      <c r="G23" s="290"/>
      <c r="H23" s="497">
        <v>0</v>
      </c>
      <c r="I23" s="497">
        <v>0</v>
      </c>
      <c r="J23" s="499">
        <f>SUM(B23:I23)</f>
        <v>0</v>
      </c>
    </row>
    <row r="24" spans="1:15" ht="30" customHeight="1" x14ac:dyDescent="0.35">
      <c r="A24" s="254" t="s">
        <v>579</v>
      </c>
      <c r="B24" s="225">
        <f t="shared" ref="B24:D25" si="4">SUM(B6,B8,B10,B12,B14,B16,B18)</f>
        <v>7</v>
      </c>
      <c r="C24" s="225">
        <f t="shared" si="4"/>
        <v>24</v>
      </c>
      <c r="D24" s="225">
        <f t="shared" si="4"/>
        <v>86</v>
      </c>
      <c r="E24" s="225">
        <f>SUM(E6,E8,E10,E12,E14,E16,E18,E20,E22)</f>
        <v>170</v>
      </c>
      <c r="F24" s="211">
        <f>SUM(F6,F8,F10,F12,F14,F16,F18,F20,F22)</f>
        <v>7</v>
      </c>
      <c r="G24" s="295"/>
      <c r="H24" s="225">
        <f>SUM(H20,H22)</f>
        <v>0</v>
      </c>
      <c r="I24" s="225">
        <f>SUM(I6,I8,I10,I12,I14,I16,I18,I20,I22)</f>
        <v>53</v>
      </c>
      <c r="J24" s="226">
        <f>SUM(J6,J8,J10,J12,J14,J16,J18,J20,J22,)</f>
        <v>347</v>
      </c>
      <c r="K24" s="248"/>
    </row>
    <row r="25" spans="1:15" ht="15" customHeight="1" thickBot="1" x14ac:dyDescent="0.4">
      <c r="A25" s="214" t="s">
        <v>102</v>
      </c>
      <c r="B25" s="161">
        <f t="shared" si="4"/>
        <v>1</v>
      </c>
      <c r="C25" s="161">
        <f t="shared" si="4"/>
        <v>11</v>
      </c>
      <c r="D25" s="161">
        <f t="shared" si="4"/>
        <v>24</v>
      </c>
      <c r="E25" s="497">
        <f>SUM(E7,E9,E11,E13,E15,E17,E19,E21,E23)</f>
        <v>44</v>
      </c>
      <c r="F25" s="250">
        <f>SUM(F7,F9,F11,F13,F15,F17,F19,F21,F23)</f>
        <v>5</v>
      </c>
      <c r="G25" s="498"/>
      <c r="H25" s="161">
        <f>SUM(H21,H23)</f>
        <v>0</v>
      </c>
      <c r="I25" s="161">
        <f>SUM(I7,I9,I21,I23,I11,I13,I15,I17,I19)</f>
        <v>9</v>
      </c>
      <c r="J25" s="499">
        <f>SUM(J7,J9,J11,J13,J15,J17,J19,J21,J23,)</f>
        <v>94</v>
      </c>
      <c r="O25" s="45"/>
    </row>
    <row r="26" spans="1:15" ht="15" customHeight="1" x14ac:dyDescent="0.35">
      <c r="A26" s="296" t="s">
        <v>564</v>
      </c>
      <c r="B26" s="211">
        <v>8</v>
      </c>
      <c r="C26" s="211">
        <v>28</v>
      </c>
      <c r="D26" s="211">
        <v>125</v>
      </c>
      <c r="E26" s="211">
        <v>208</v>
      </c>
      <c r="F26" s="211">
        <v>8</v>
      </c>
      <c r="G26" s="211">
        <v>12</v>
      </c>
      <c r="H26" s="211">
        <v>0</v>
      </c>
      <c r="I26" s="211">
        <v>53</v>
      </c>
      <c r="J26" s="157">
        <v>442</v>
      </c>
      <c r="O26" s="45"/>
    </row>
    <row r="27" spans="1:15" ht="15" customHeight="1" thickBot="1" x14ac:dyDescent="0.4">
      <c r="A27" s="214" t="s">
        <v>102</v>
      </c>
      <c r="B27" s="161">
        <v>1</v>
      </c>
      <c r="C27" s="161">
        <v>13</v>
      </c>
      <c r="D27" s="161">
        <v>36</v>
      </c>
      <c r="E27" s="161">
        <v>50</v>
      </c>
      <c r="F27" s="161">
        <v>5</v>
      </c>
      <c r="G27" s="161">
        <v>2</v>
      </c>
      <c r="H27" s="161">
        <v>0</v>
      </c>
      <c r="I27" s="161">
        <v>9</v>
      </c>
      <c r="J27" s="108">
        <v>116</v>
      </c>
      <c r="O27" s="45"/>
    </row>
    <row r="28" spans="1:15" ht="15" customHeight="1" x14ac:dyDescent="0.3">
      <c r="A28" s="105"/>
      <c r="B28" s="107"/>
      <c r="C28" s="107"/>
      <c r="D28" s="107"/>
      <c r="E28" s="107"/>
      <c r="F28" s="107"/>
      <c r="G28" s="107"/>
      <c r="H28" s="107"/>
      <c r="I28" s="107"/>
      <c r="J28" s="107"/>
      <c r="K28" s="55"/>
      <c r="L28" s="55"/>
      <c r="M28" s="55"/>
      <c r="N28" s="55"/>
      <c r="O28" s="45"/>
    </row>
    <row r="29" spans="1:15" ht="27.75" customHeight="1" x14ac:dyDescent="0.3">
      <c r="A29" s="689" t="s">
        <v>586</v>
      </c>
      <c r="B29" s="689"/>
      <c r="C29" s="689"/>
      <c r="D29" s="689"/>
      <c r="E29" s="689"/>
      <c r="F29" s="689"/>
      <c r="G29" s="689"/>
      <c r="H29" s="689"/>
      <c r="I29" s="689"/>
      <c r="J29" s="689"/>
      <c r="K29" s="55"/>
      <c r="L29" s="55"/>
      <c r="M29" s="55"/>
      <c r="N29" s="55"/>
      <c r="O29" s="45"/>
    </row>
    <row r="30" spans="1:15" ht="15" customHeight="1" x14ac:dyDescent="0.3">
      <c r="A30" s="619" t="s">
        <v>536</v>
      </c>
      <c r="B30" s="619"/>
      <c r="C30" s="619"/>
      <c r="D30" s="619"/>
      <c r="E30" s="619"/>
      <c r="F30" s="619"/>
      <c r="G30" s="619"/>
      <c r="H30" s="619"/>
      <c r="I30" s="619"/>
      <c r="J30" s="619"/>
      <c r="K30" s="55"/>
      <c r="L30" s="55"/>
      <c r="M30" s="55"/>
      <c r="N30" s="55"/>
      <c r="O30" s="45"/>
    </row>
    <row r="31" spans="1:15" ht="15" customHeight="1" x14ac:dyDescent="0.3">
      <c r="A31" s="692" t="s">
        <v>477</v>
      </c>
      <c r="B31" s="692"/>
      <c r="C31" s="692"/>
      <c r="D31" s="692"/>
      <c r="E31" s="692"/>
      <c r="F31" s="692"/>
      <c r="G31" s="692"/>
      <c r="H31" s="692"/>
      <c r="I31" s="692"/>
      <c r="J31" s="692"/>
      <c r="K31" s="55"/>
      <c r="L31" s="55"/>
      <c r="M31" s="55"/>
      <c r="N31" s="55"/>
      <c r="O31" s="45"/>
    </row>
    <row r="32" spans="1:15" s="107" customFormat="1" ht="27.75" customHeight="1" x14ac:dyDescent="0.3">
      <c r="A32" s="692" t="s">
        <v>584</v>
      </c>
      <c r="B32" s="692"/>
      <c r="C32" s="692"/>
      <c r="D32" s="692"/>
      <c r="E32" s="692"/>
      <c r="F32" s="692"/>
      <c r="G32" s="692"/>
      <c r="H32" s="692"/>
      <c r="I32" s="692"/>
      <c r="J32" s="692"/>
      <c r="K32" s="301"/>
      <c r="L32" s="301"/>
      <c r="M32" s="301"/>
      <c r="N32" s="301"/>
      <c r="O32" s="111"/>
    </row>
    <row r="33" spans="1:15" s="107" customFormat="1" ht="27.75" customHeight="1" x14ac:dyDescent="0.3">
      <c r="A33" s="605" t="s">
        <v>585</v>
      </c>
      <c r="B33" s="605"/>
      <c r="C33" s="605"/>
      <c r="D33" s="605"/>
      <c r="E33" s="605"/>
      <c r="F33" s="605"/>
      <c r="G33" s="605"/>
      <c r="H33" s="605"/>
      <c r="I33" s="605"/>
      <c r="J33" s="605"/>
      <c r="K33" s="301"/>
      <c r="L33" s="301"/>
      <c r="M33" s="301"/>
      <c r="N33" s="301"/>
      <c r="O33" s="111"/>
    </row>
    <row r="34" spans="1:15" ht="15" customHeight="1" x14ac:dyDescent="0.3">
      <c r="A34" s="619" t="s">
        <v>601</v>
      </c>
      <c r="B34" s="619"/>
      <c r="C34" s="619"/>
      <c r="D34" s="619"/>
      <c r="E34" s="619"/>
      <c r="F34" s="619"/>
      <c r="G34" s="619"/>
      <c r="H34" s="619"/>
      <c r="I34" s="619"/>
      <c r="J34" s="619"/>
      <c r="K34" s="1"/>
      <c r="L34" s="1"/>
      <c r="M34" s="1"/>
      <c r="N34" s="1"/>
    </row>
    <row r="35" spans="1:15" ht="15" customHeight="1" x14ac:dyDescent="0.3">
      <c r="A35" s="1"/>
      <c r="K35" s="1"/>
      <c r="L35" s="1"/>
      <c r="M35" s="1"/>
      <c r="N35" s="1"/>
    </row>
    <row r="36" spans="1:15" ht="13" x14ac:dyDescent="0.3">
      <c r="A36" s="255"/>
      <c r="B36" s="255"/>
      <c r="C36" s="255"/>
      <c r="D36" s="255"/>
      <c r="E36" s="255"/>
      <c r="F36" s="255"/>
      <c r="G36" s="255"/>
      <c r="H36" s="255"/>
      <c r="I36" s="255"/>
      <c r="J36" s="255"/>
      <c r="K36" s="1"/>
      <c r="L36" s="1"/>
      <c r="M36" s="1"/>
      <c r="N36" s="1"/>
    </row>
    <row r="37" spans="1:15" ht="13" x14ac:dyDescent="0.3">
      <c r="A37" s="1"/>
      <c r="K37" s="1"/>
      <c r="L37" s="1"/>
      <c r="M37" s="1"/>
      <c r="N37" s="1"/>
    </row>
    <row r="38" spans="1:15" ht="13" x14ac:dyDescent="0.3">
      <c r="A38" s="1"/>
      <c r="K38" s="1"/>
      <c r="L38" s="1"/>
      <c r="M38" s="1"/>
      <c r="N38" s="1"/>
    </row>
    <row r="39" spans="1:15" ht="13" x14ac:dyDescent="0.3">
      <c r="A39" s="1"/>
      <c r="K39" s="1"/>
      <c r="L39" s="1"/>
      <c r="M39" s="1"/>
      <c r="N39" s="1"/>
    </row>
    <row r="40" spans="1:15" ht="13" x14ac:dyDescent="0.3">
      <c r="A40" s="1"/>
      <c r="K40" s="1"/>
      <c r="L40" s="1"/>
      <c r="M40" s="1"/>
      <c r="N40" s="1"/>
    </row>
    <row r="41" spans="1:15" ht="13" x14ac:dyDescent="0.3">
      <c r="A41" s="1"/>
      <c r="K41" s="1"/>
      <c r="L41" s="1"/>
      <c r="M41" s="1"/>
      <c r="N41" s="1"/>
    </row>
    <row r="42" spans="1:15" ht="13" x14ac:dyDescent="0.3">
      <c r="A42" s="1"/>
      <c r="K42" s="1"/>
      <c r="L42" s="1"/>
      <c r="M42" s="1"/>
      <c r="N42" s="1"/>
    </row>
    <row r="43" spans="1:15" ht="13" x14ac:dyDescent="0.3">
      <c r="A43" s="1"/>
      <c r="K43" s="1"/>
      <c r="L43" s="1"/>
      <c r="M43" s="1"/>
      <c r="N43" s="1"/>
    </row>
  </sheetData>
  <mergeCells count="17">
    <mergeCell ref="A1:J1"/>
    <mergeCell ref="A2:A3"/>
    <mergeCell ref="B2:B3"/>
    <mergeCell ref="C2:C3"/>
    <mergeCell ref="D2:D3"/>
    <mergeCell ref="E2:E3"/>
    <mergeCell ref="F2:F3"/>
    <mergeCell ref="G2:G3"/>
    <mergeCell ref="H2:H3"/>
    <mergeCell ref="I2:I3"/>
    <mergeCell ref="A29:J29"/>
    <mergeCell ref="A34:J34"/>
    <mergeCell ref="J2:J3"/>
    <mergeCell ref="A31:J31"/>
    <mergeCell ref="A30:J30"/>
    <mergeCell ref="A32:J32"/>
    <mergeCell ref="A33:J3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00"/>
  <sheetViews>
    <sheetView topLeftCell="A61" zoomScale="90" zoomScaleNormal="90" workbookViewId="0">
      <selection activeCell="G13" sqref="G13"/>
    </sheetView>
  </sheetViews>
  <sheetFormatPr defaultColWidth="9.1796875" defaultRowHeight="13" x14ac:dyDescent="0.3"/>
  <cols>
    <col min="1" max="1" width="44.1796875" style="2" customWidth="1"/>
    <col min="2" max="6" width="10.1796875" style="1" customWidth="1"/>
    <col min="7" max="7" width="18" style="1" customWidth="1"/>
    <col min="8" max="8" width="14.26953125" style="1" customWidth="1"/>
    <col min="9" max="9" width="15.26953125" style="1" customWidth="1"/>
    <col min="10" max="10" width="14.26953125" style="1" customWidth="1"/>
    <col min="11" max="11" width="15.1796875" style="1" customWidth="1"/>
    <col min="12" max="16384" width="9.1796875" style="1"/>
  </cols>
  <sheetData>
    <row r="1" spans="1:11" ht="42.75" customHeight="1" x14ac:dyDescent="0.3">
      <c r="A1" s="610" t="s">
        <v>518</v>
      </c>
      <c r="B1" s="684"/>
      <c r="C1" s="684"/>
      <c r="D1" s="684"/>
      <c r="E1" s="684"/>
      <c r="F1" s="684"/>
      <c r="G1" s="684"/>
      <c r="H1" s="684"/>
      <c r="I1" s="684"/>
      <c r="J1" s="684"/>
      <c r="K1" s="685"/>
    </row>
    <row r="2" spans="1:11" s="5" customFormat="1" ht="18.75" customHeight="1" x14ac:dyDescent="0.3">
      <c r="A2" s="628" t="s">
        <v>649</v>
      </c>
      <c r="B2" s="590" t="s">
        <v>18</v>
      </c>
      <c r="C2" s="590"/>
      <c r="D2" s="590"/>
      <c r="E2" s="590"/>
      <c r="F2" s="590"/>
      <c r="G2" s="590"/>
      <c r="H2" s="574" t="s">
        <v>576</v>
      </c>
      <c r="I2" s="701"/>
      <c r="J2" s="701"/>
      <c r="K2" s="700" t="s">
        <v>509</v>
      </c>
    </row>
    <row r="3" spans="1:11" s="5" customFormat="1" ht="52.5" customHeight="1" thickBot="1" x14ac:dyDescent="0.35">
      <c r="A3" s="629"/>
      <c r="B3" s="230" t="s">
        <v>19</v>
      </c>
      <c r="C3" s="230" t="s">
        <v>20</v>
      </c>
      <c r="D3" s="230" t="s">
        <v>21</v>
      </c>
      <c r="E3" s="229" t="s">
        <v>22</v>
      </c>
      <c r="F3" s="230" t="s">
        <v>23</v>
      </c>
      <c r="G3" s="230" t="s">
        <v>56</v>
      </c>
      <c r="H3" s="230" t="s">
        <v>510</v>
      </c>
      <c r="I3" s="302" t="s">
        <v>593</v>
      </c>
      <c r="J3" s="230" t="s">
        <v>511</v>
      </c>
      <c r="K3" s="700"/>
    </row>
    <row r="4" spans="1:11" s="6" customFormat="1" x14ac:dyDescent="0.3">
      <c r="A4" s="220" t="s">
        <v>650</v>
      </c>
      <c r="B4" s="509"/>
      <c r="C4" s="510"/>
      <c r="D4" s="511">
        <v>2.5</v>
      </c>
      <c r="E4" s="511">
        <v>0.5</v>
      </c>
      <c r="F4" s="511"/>
      <c r="G4" s="511"/>
      <c r="H4" s="511"/>
      <c r="I4" s="511">
        <v>0.91</v>
      </c>
      <c r="J4" s="511"/>
      <c r="K4" s="512">
        <v>1</v>
      </c>
    </row>
    <row r="5" spans="1:11" s="6" customFormat="1" x14ac:dyDescent="0.3">
      <c r="A5" s="166" t="s">
        <v>482</v>
      </c>
      <c r="B5" s="501"/>
      <c r="C5" s="502"/>
      <c r="D5" s="503" t="s">
        <v>691</v>
      </c>
      <c r="E5" s="503" t="s">
        <v>691</v>
      </c>
      <c r="F5" s="502"/>
      <c r="G5" s="502"/>
      <c r="H5" s="502"/>
      <c r="I5" s="503" t="s">
        <v>691</v>
      </c>
      <c r="J5" s="502"/>
      <c r="K5" s="504" t="s">
        <v>691</v>
      </c>
    </row>
    <row r="6" spans="1:11" s="6" customFormat="1" x14ac:dyDescent="0.3">
      <c r="A6" s="166" t="s">
        <v>483</v>
      </c>
      <c r="B6" s="501"/>
      <c r="C6" s="502"/>
      <c r="D6" s="503" t="s">
        <v>691</v>
      </c>
      <c r="E6" s="503" t="s">
        <v>691</v>
      </c>
      <c r="F6" s="502"/>
      <c r="G6" s="502"/>
      <c r="H6" s="502"/>
      <c r="I6" s="503" t="s">
        <v>691</v>
      </c>
      <c r="J6" s="502"/>
      <c r="K6" s="504" t="s">
        <v>691</v>
      </c>
    </row>
    <row r="7" spans="1:11" s="6" customFormat="1" x14ac:dyDescent="0.3">
      <c r="A7" s="166" t="s">
        <v>479</v>
      </c>
      <c r="B7" s="501"/>
      <c r="C7" s="502"/>
      <c r="D7" s="503" t="s">
        <v>691</v>
      </c>
      <c r="E7" s="503" t="s">
        <v>691</v>
      </c>
      <c r="F7" s="502"/>
      <c r="G7" s="502"/>
      <c r="H7" s="502"/>
      <c r="I7" s="503" t="s">
        <v>691</v>
      </c>
      <c r="J7" s="502"/>
      <c r="K7" s="504" t="s">
        <v>691</v>
      </c>
    </row>
    <row r="8" spans="1:11" s="6" customFormat="1" x14ac:dyDescent="0.3">
      <c r="A8" s="166" t="s">
        <v>480</v>
      </c>
      <c r="B8" s="501"/>
      <c r="C8" s="502"/>
      <c r="D8" s="503">
        <v>1</v>
      </c>
      <c r="E8" s="503" t="s">
        <v>691</v>
      </c>
      <c r="F8" s="502"/>
      <c r="G8" s="502"/>
      <c r="H8" s="502"/>
      <c r="I8" s="503" t="s">
        <v>691</v>
      </c>
      <c r="J8" s="502"/>
      <c r="K8" s="504">
        <v>1</v>
      </c>
    </row>
    <row r="9" spans="1:11" s="6" customFormat="1" x14ac:dyDescent="0.3">
      <c r="A9" s="166" t="s">
        <v>481</v>
      </c>
      <c r="B9" s="501"/>
      <c r="C9" s="502"/>
      <c r="D9" s="503" t="s">
        <v>691</v>
      </c>
      <c r="E9" s="503" t="s">
        <v>691</v>
      </c>
      <c r="F9" s="502"/>
      <c r="G9" s="502"/>
      <c r="H9" s="502"/>
      <c r="I9" s="503" t="s">
        <v>691</v>
      </c>
      <c r="J9" s="502"/>
      <c r="K9" s="504" t="s">
        <v>691</v>
      </c>
    </row>
    <row r="10" spans="1:11" s="6" customFormat="1" x14ac:dyDescent="0.3">
      <c r="A10" s="166" t="s">
        <v>484</v>
      </c>
      <c r="B10" s="501"/>
      <c r="C10" s="502"/>
      <c r="D10" s="503">
        <v>1.5</v>
      </c>
      <c r="E10" s="503">
        <v>0.5</v>
      </c>
      <c r="F10" s="502"/>
      <c r="G10" s="502"/>
      <c r="H10" s="502"/>
      <c r="I10" s="503">
        <v>0.91</v>
      </c>
      <c r="J10" s="502"/>
      <c r="K10" s="504" t="s">
        <v>691</v>
      </c>
    </row>
    <row r="11" spans="1:11" s="6" customFormat="1" ht="13.5" customHeight="1" thickBot="1" x14ac:dyDescent="0.35">
      <c r="A11" s="537" t="s">
        <v>519</v>
      </c>
      <c r="B11" s="505"/>
      <c r="C11" s="506"/>
      <c r="D11" s="507" t="s">
        <v>691</v>
      </c>
      <c r="E11" s="507" t="s">
        <v>691</v>
      </c>
      <c r="F11" s="506"/>
      <c r="G11" s="506"/>
      <c r="H11" s="506"/>
      <c r="I11" s="507" t="s">
        <v>691</v>
      </c>
      <c r="J11" s="506"/>
      <c r="K11" s="508">
        <v>1</v>
      </c>
    </row>
    <row r="12" spans="1:11" s="6" customFormat="1" x14ac:dyDescent="0.3">
      <c r="A12" s="209" t="s">
        <v>651</v>
      </c>
      <c r="B12" s="518"/>
      <c r="C12" s="519">
        <v>0.25</v>
      </c>
      <c r="D12" s="519">
        <v>2.08</v>
      </c>
      <c r="E12" s="520"/>
      <c r="F12" s="520"/>
      <c r="G12" s="520"/>
      <c r="H12" s="520"/>
      <c r="I12" s="519">
        <v>17.760000000000002</v>
      </c>
      <c r="J12" s="520"/>
      <c r="K12" s="512">
        <v>3</v>
      </c>
    </row>
    <row r="13" spans="1:11" s="6" customFormat="1" x14ac:dyDescent="0.3">
      <c r="A13" s="166" t="s">
        <v>482</v>
      </c>
      <c r="B13" s="503" t="s">
        <v>691</v>
      </c>
      <c r="C13" s="503" t="s">
        <v>691</v>
      </c>
      <c r="D13" s="503" t="s">
        <v>691</v>
      </c>
      <c r="E13" s="502"/>
      <c r="F13" s="502"/>
      <c r="G13" s="502"/>
      <c r="H13" s="502"/>
      <c r="I13" s="503">
        <v>1</v>
      </c>
      <c r="J13" s="502"/>
      <c r="K13" s="513"/>
    </row>
    <row r="14" spans="1:11" s="6" customFormat="1" x14ac:dyDescent="0.3">
      <c r="A14" s="166" t="s">
        <v>483</v>
      </c>
      <c r="B14" s="503" t="s">
        <v>691</v>
      </c>
      <c r="C14" s="503" t="s">
        <v>691</v>
      </c>
      <c r="D14" s="503" t="s">
        <v>691</v>
      </c>
      <c r="E14" s="502"/>
      <c r="F14" s="502"/>
      <c r="G14" s="502"/>
      <c r="H14" s="502"/>
      <c r="I14" s="503">
        <v>1</v>
      </c>
      <c r="J14" s="502"/>
      <c r="K14" s="513"/>
    </row>
    <row r="15" spans="1:11" s="6" customFormat="1" x14ac:dyDescent="0.3">
      <c r="A15" s="166" t="s">
        <v>479</v>
      </c>
      <c r="B15" s="503" t="s">
        <v>691</v>
      </c>
      <c r="C15" s="503" t="s">
        <v>691</v>
      </c>
      <c r="D15" s="503" t="s">
        <v>691</v>
      </c>
      <c r="E15" s="502"/>
      <c r="F15" s="502"/>
      <c r="G15" s="502"/>
      <c r="H15" s="502"/>
      <c r="I15" s="503">
        <v>0.75</v>
      </c>
      <c r="J15" s="502"/>
      <c r="K15" s="513"/>
    </row>
    <row r="16" spans="1:11" s="6" customFormat="1" x14ac:dyDescent="0.3">
      <c r="A16" s="166" t="s">
        <v>480</v>
      </c>
      <c r="B16" s="503" t="s">
        <v>691</v>
      </c>
      <c r="C16" s="503" t="s">
        <v>691</v>
      </c>
      <c r="D16" s="503">
        <v>2.08</v>
      </c>
      <c r="E16" s="502"/>
      <c r="F16" s="502"/>
      <c r="G16" s="502"/>
      <c r="H16" s="502"/>
      <c r="I16" s="503" t="s">
        <v>691</v>
      </c>
      <c r="J16" s="502"/>
      <c r="K16" s="513"/>
    </row>
    <row r="17" spans="1:11" s="6" customFormat="1" x14ac:dyDescent="0.3">
      <c r="A17" s="166" t="s">
        <v>481</v>
      </c>
      <c r="B17" s="503" t="s">
        <v>691</v>
      </c>
      <c r="C17" s="503">
        <v>0.25</v>
      </c>
      <c r="D17" s="503" t="s">
        <v>691</v>
      </c>
      <c r="E17" s="502"/>
      <c r="F17" s="502"/>
      <c r="G17" s="502"/>
      <c r="H17" s="514">
        <v>2</v>
      </c>
      <c r="I17" s="503">
        <v>4.3099999999999996</v>
      </c>
      <c r="J17" s="502"/>
      <c r="K17" s="513"/>
    </row>
    <row r="18" spans="1:11" s="6" customFormat="1" x14ac:dyDescent="0.3">
      <c r="A18" s="166" t="s">
        <v>484</v>
      </c>
      <c r="B18" s="503" t="s">
        <v>691</v>
      </c>
      <c r="C18" s="503" t="s">
        <v>691</v>
      </c>
      <c r="D18" s="503" t="s">
        <v>691</v>
      </c>
      <c r="E18" s="502"/>
      <c r="F18" s="502"/>
      <c r="G18" s="502"/>
      <c r="H18" s="514">
        <v>1</v>
      </c>
      <c r="I18" s="503">
        <v>10.7</v>
      </c>
      <c r="J18" s="502"/>
      <c r="K18" s="515">
        <f>4-1</f>
        <v>3</v>
      </c>
    </row>
    <row r="19" spans="1:11" s="6" customFormat="1" ht="15" customHeight="1" thickBot="1" x14ac:dyDescent="0.35">
      <c r="A19" s="537" t="s">
        <v>519</v>
      </c>
      <c r="B19" s="507" t="s">
        <v>691</v>
      </c>
      <c r="C19" s="507">
        <v>0.25</v>
      </c>
      <c r="D19" s="507">
        <v>1</v>
      </c>
      <c r="E19" s="506"/>
      <c r="F19" s="506"/>
      <c r="G19" s="506"/>
      <c r="H19" s="516"/>
      <c r="I19" s="507">
        <v>8.36</v>
      </c>
      <c r="J19" s="506"/>
      <c r="K19" s="517">
        <f>3-1</f>
        <v>2</v>
      </c>
    </row>
    <row r="20" spans="1:11" s="6" customFormat="1" x14ac:dyDescent="0.3">
      <c r="A20" s="209" t="s">
        <v>652</v>
      </c>
      <c r="B20" s="518"/>
      <c r="C20" s="511"/>
      <c r="D20" s="511"/>
      <c r="E20" s="511">
        <v>0.05</v>
      </c>
      <c r="F20" s="511"/>
      <c r="G20" s="511"/>
      <c r="H20" s="511"/>
      <c r="I20" s="511">
        <v>0.67</v>
      </c>
      <c r="J20" s="511"/>
      <c r="K20" s="512">
        <v>1</v>
      </c>
    </row>
    <row r="21" spans="1:11" s="6" customFormat="1" x14ac:dyDescent="0.3">
      <c r="A21" s="166" t="s">
        <v>482</v>
      </c>
      <c r="B21" s="521"/>
      <c r="C21" s="514"/>
      <c r="D21" s="514"/>
      <c r="E21" s="503" t="s">
        <v>691</v>
      </c>
      <c r="F21" s="514"/>
      <c r="G21" s="514"/>
      <c r="H21" s="514"/>
      <c r="I21" s="503" t="s">
        <v>691</v>
      </c>
      <c r="J21" s="514"/>
      <c r="K21" s="504" t="s">
        <v>691</v>
      </c>
    </row>
    <row r="22" spans="1:11" s="6" customFormat="1" x14ac:dyDescent="0.3">
      <c r="A22" s="166" t="s">
        <v>483</v>
      </c>
      <c r="B22" s="521"/>
      <c r="C22" s="514"/>
      <c r="D22" s="514"/>
      <c r="E22" s="503" t="s">
        <v>691</v>
      </c>
      <c r="F22" s="514"/>
      <c r="G22" s="514"/>
      <c r="H22" s="514"/>
      <c r="I22" s="503" t="s">
        <v>691</v>
      </c>
      <c r="J22" s="514"/>
      <c r="K22" s="504" t="s">
        <v>691</v>
      </c>
    </row>
    <row r="23" spans="1:11" s="6" customFormat="1" x14ac:dyDescent="0.3">
      <c r="A23" s="166" t="s">
        <v>479</v>
      </c>
      <c r="B23" s="521"/>
      <c r="C23" s="514"/>
      <c r="D23" s="514"/>
      <c r="E23" s="503" t="s">
        <v>691</v>
      </c>
      <c r="F23" s="514"/>
      <c r="G23" s="514"/>
      <c r="H23" s="514"/>
      <c r="I23" s="503" t="s">
        <v>691</v>
      </c>
      <c r="J23" s="514"/>
      <c r="K23" s="504" t="s">
        <v>691</v>
      </c>
    </row>
    <row r="24" spans="1:11" s="6" customFormat="1" x14ac:dyDescent="0.3">
      <c r="A24" s="166" t="s">
        <v>480</v>
      </c>
      <c r="B24" s="521"/>
      <c r="C24" s="514"/>
      <c r="D24" s="514"/>
      <c r="E24" s="503">
        <v>0.05</v>
      </c>
      <c r="F24" s="514"/>
      <c r="G24" s="514"/>
      <c r="H24" s="514"/>
      <c r="I24" s="503" t="s">
        <v>691</v>
      </c>
      <c r="J24" s="514"/>
      <c r="K24" s="504" t="s">
        <v>691</v>
      </c>
    </row>
    <row r="25" spans="1:11" s="6" customFormat="1" x14ac:dyDescent="0.3">
      <c r="A25" s="166" t="s">
        <v>481</v>
      </c>
      <c r="B25" s="521"/>
      <c r="C25" s="514"/>
      <c r="D25" s="514"/>
      <c r="E25" s="503" t="s">
        <v>691</v>
      </c>
      <c r="F25" s="514"/>
      <c r="G25" s="514"/>
      <c r="H25" s="514"/>
      <c r="I25" s="503" t="s">
        <v>691</v>
      </c>
      <c r="J25" s="514"/>
      <c r="K25" s="504" t="s">
        <v>691</v>
      </c>
    </row>
    <row r="26" spans="1:11" s="6" customFormat="1" x14ac:dyDescent="0.3">
      <c r="A26" s="166" t="s">
        <v>484</v>
      </c>
      <c r="B26" s="521"/>
      <c r="C26" s="514"/>
      <c r="D26" s="514"/>
      <c r="E26" s="503" t="s">
        <v>691</v>
      </c>
      <c r="F26" s="514"/>
      <c r="G26" s="514"/>
      <c r="H26" s="514"/>
      <c r="I26" s="503">
        <v>0.67</v>
      </c>
      <c r="J26" s="514"/>
      <c r="K26" s="504">
        <v>1</v>
      </c>
    </row>
    <row r="27" spans="1:11" s="6" customFormat="1" ht="13.5" customHeight="1" thickBot="1" x14ac:dyDescent="0.35">
      <c r="A27" s="537" t="s">
        <v>519</v>
      </c>
      <c r="B27" s="522"/>
      <c r="C27" s="516"/>
      <c r="D27" s="516"/>
      <c r="E27" s="507" t="s">
        <v>691</v>
      </c>
      <c r="F27" s="516"/>
      <c r="G27" s="516"/>
      <c r="H27" s="516"/>
      <c r="I27" s="507" t="s">
        <v>691</v>
      </c>
      <c r="J27" s="516"/>
      <c r="K27" s="508" t="s">
        <v>691</v>
      </c>
    </row>
    <row r="28" spans="1:11" s="6" customFormat="1" x14ac:dyDescent="0.3">
      <c r="A28" s="209" t="s">
        <v>653</v>
      </c>
      <c r="B28" s="511">
        <v>1.04</v>
      </c>
      <c r="C28" s="511">
        <v>0.5</v>
      </c>
      <c r="D28" s="511">
        <v>0.28000000000000003</v>
      </c>
      <c r="E28" s="511"/>
      <c r="F28" s="511"/>
      <c r="G28" s="511"/>
      <c r="H28" s="511"/>
      <c r="I28" s="511"/>
      <c r="J28" s="511"/>
      <c r="K28" s="512"/>
    </row>
    <row r="29" spans="1:11" s="6" customFormat="1" x14ac:dyDescent="0.3">
      <c r="A29" s="166" t="s">
        <v>482</v>
      </c>
      <c r="B29" s="503" t="s">
        <v>691</v>
      </c>
      <c r="C29" s="503" t="s">
        <v>691</v>
      </c>
      <c r="D29" s="503" t="s">
        <v>691</v>
      </c>
      <c r="E29" s="514"/>
      <c r="F29" s="514"/>
      <c r="G29" s="514"/>
      <c r="H29" s="514"/>
      <c r="I29" s="514"/>
      <c r="J29" s="514"/>
      <c r="K29" s="515"/>
    </row>
    <row r="30" spans="1:11" s="6" customFormat="1" x14ac:dyDescent="0.3">
      <c r="A30" s="166" t="s">
        <v>483</v>
      </c>
      <c r="B30" s="503" t="s">
        <v>691</v>
      </c>
      <c r="C30" s="503" t="s">
        <v>691</v>
      </c>
      <c r="D30" s="503" t="s">
        <v>691</v>
      </c>
      <c r="E30" s="514"/>
      <c r="F30" s="514"/>
      <c r="G30" s="514"/>
      <c r="H30" s="514"/>
      <c r="I30" s="514"/>
      <c r="J30" s="514"/>
      <c r="K30" s="515"/>
    </row>
    <row r="31" spans="1:11" s="6" customFormat="1" x14ac:dyDescent="0.3">
      <c r="A31" s="166" t="s">
        <v>479</v>
      </c>
      <c r="B31" s="503" t="s">
        <v>691</v>
      </c>
      <c r="C31" s="503" t="s">
        <v>691</v>
      </c>
      <c r="D31" s="503" t="s">
        <v>691</v>
      </c>
      <c r="E31" s="514"/>
      <c r="F31" s="514"/>
      <c r="G31" s="514"/>
      <c r="H31" s="514"/>
      <c r="I31" s="514"/>
      <c r="J31" s="514"/>
      <c r="K31" s="515"/>
    </row>
    <row r="32" spans="1:11" s="6" customFormat="1" x14ac:dyDescent="0.3">
      <c r="A32" s="166" t="s">
        <v>480</v>
      </c>
      <c r="B32" s="503">
        <v>1.04</v>
      </c>
      <c r="C32" s="503">
        <v>0.5</v>
      </c>
      <c r="D32" s="503" t="s">
        <v>691</v>
      </c>
      <c r="E32" s="514"/>
      <c r="F32" s="514"/>
      <c r="G32" s="514"/>
      <c r="H32" s="514"/>
      <c r="I32" s="514"/>
      <c r="J32" s="514"/>
      <c r="K32" s="515"/>
    </row>
    <row r="33" spans="1:11" s="6" customFormat="1" x14ac:dyDescent="0.3">
      <c r="A33" s="166" t="s">
        <v>481</v>
      </c>
      <c r="B33" s="503" t="s">
        <v>691</v>
      </c>
      <c r="C33" s="503" t="s">
        <v>691</v>
      </c>
      <c r="D33" s="503" t="s">
        <v>691</v>
      </c>
      <c r="E33" s="514"/>
      <c r="F33" s="514"/>
      <c r="G33" s="514"/>
      <c r="H33" s="514"/>
      <c r="I33" s="514"/>
      <c r="J33" s="514"/>
      <c r="K33" s="515"/>
    </row>
    <row r="34" spans="1:11" s="6" customFormat="1" x14ac:dyDescent="0.3">
      <c r="A34" s="166" t="s">
        <v>484</v>
      </c>
      <c r="B34" s="503" t="s">
        <v>691</v>
      </c>
      <c r="C34" s="503" t="s">
        <v>691</v>
      </c>
      <c r="D34" s="503">
        <v>0.28000000000000003</v>
      </c>
      <c r="E34" s="514"/>
      <c r="F34" s="514"/>
      <c r="G34" s="514"/>
      <c r="H34" s="514"/>
      <c r="I34" s="514"/>
      <c r="J34" s="514"/>
      <c r="K34" s="515"/>
    </row>
    <row r="35" spans="1:11" s="6" customFormat="1" ht="15" customHeight="1" thickBot="1" x14ac:dyDescent="0.35">
      <c r="A35" s="537" t="s">
        <v>519</v>
      </c>
      <c r="B35" s="507">
        <v>1</v>
      </c>
      <c r="C35" s="507" t="s">
        <v>691</v>
      </c>
      <c r="D35" s="507" t="s">
        <v>691</v>
      </c>
      <c r="E35" s="516"/>
      <c r="F35" s="516"/>
      <c r="G35" s="516"/>
      <c r="H35" s="516"/>
      <c r="I35" s="516"/>
      <c r="J35" s="516"/>
      <c r="K35" s="517"/>
    </row>
    <row r="36" spans="1:11" s="6" customFormat="1" x14ac:dyDescent="0.3">
      <c r="A36" s="209" t="s">
        <v>654</v>
      </c>
      <c r="B36" s="511">
        <f>SUM(B37:B42)</f>
        <v>0.5</v>
      </c>
      <c r="C36" s="511">
        <f>SUM(C37:C42)</f>
        <v>1.9900000000000002</v>
      </c>
      <c r="D36" s="511">
        <f t="shared" ref="D36:I36" si="0">SUM(D37:D42)</f>
        <v>3.61</v>
      </c>
      <c r="E36" s="511">
        <f t="shared" si="0"/>
        <v>0.44</v>
      </c>
      <c r="F36" s="511">
        <f t="shared" si="0"/>
        <v>0.25</v>
      </c>
      <c r="G36" s="511">
        <f t="shared" si="0"/>
        <v>6.4</v>
      </c>
      <c r="H36" s="511"/>
      <c r="I36" s="511">
        <f t="shared" si="0"/>
        <v>0.5</v>
      </c>
      <c r="J36" s="511"/>
      <c r="K36" s="512">
        <f>SUM(K37:K42)</f>
        <v>0.5</v>
      </c>
    </row>
    <row r="37" spans="1:11" s="6" customFormat="1" x14ac:dyDescent="0.3">
      <c r="A37" s="166" t="s">
        <v>482</v>
      </c>
      <c r="B37" s="503">
        <v>0.5</v>
      </c>
      <c r="C37" s="503">
        <v>0.39</v>
      </c>
      <c r="D37" s="503">
        <v>1</v>
      </c>
      <c r="E37" s="503" t="s">
        <v>691</v>
      </c>
      <c r="F37" s="503" t="s">
        <v>691</v>
      </c>
      <c r="G37" s="503">
        <v>0.75</v>
      </c>
      <c r="H37" s="514"/>
      <c r="I37" s="503" t="s">
        <v>691</v>
      </c>
      <c r="J37" s="514"/>
      <c r="K37" s="504" t="s">
        <v>691</v>
      </c>
    </row>
    <row r="38" spans="1:11" s="6" customFormat="1" x14ac:dyDescent="0.3">
      <c r="A38" s="166" t="s">
        <v>483</v>
      </c>
      <c r="B38" s="503" t="s">
        <v>691</v>
      </c>
      <c r="C38" s="503">
        <v>0.5</v>
      </c>
      <c r="D38" s="503" t="s">
        <v>691</v>
      </c>
      <c r="E38" s="503" t="s">
        <v>691</v>
      </c>
      <c r="F38" s="503" t="s">
        <v>691</v>
      </c>
      <c r="G38" s="503" t="s">
        <v>691</v>
      </c>
      <c r="H38" s="514"/>
      <c r="I38" s="503" t="s">
        <v>691</v>
      </c>
      <c r="J38" s="514"/>
      <c r="K38" s="504" t="s">
        <v>691</v>
      </c>
    </row>
    <row r="39" spans="1:11" s="6" customFormat="1" x14ac:dyDescent="0.3">
      <c r="A39" s="166" t="s">
        <v>479</v>
      </c>
      <c r="B39" s="503" t="s">
        <v>691</v>
      </c>
      <c r="C39" s="503" t="s">
        <v>691</v>
      </c>
      <c r="D39" s="503" t="s">
        <v>691</v>
      </c>
      <c r="E39" s="503" t="s">
        <v>691</v>
      </c>
      <c r="F39" s="503" t="s">
        <v>691</v>
      </c>
      <c r="G39" s="503" t="s">
        <v>691</v>
      </c>
      <c r="H39" s="514"/>
      <c r="I39" s="503" t="s">
        <v>691</v>
      </c>
      <c r="J39" s="514"/>
      <c r="K39" s="504" t="s">
        <v>691</v>
      </c>
    </row>
    <row r="40" spans="1:11" s="6" customFormat="1" x14ac:dyDescent="0.3">
      <c r="A40" s="166" t="s">
        <v>480</v>
      </c>
      <c r="B40" s="503" t="s">
        <v>691</v>
      </c>
      <c r="C40" s="503">
        <v>1</v>
      </c>
      <c r="D40" s="503">
        <v>2.61</v>
      </c>
      <c r="E40" s="503" t="s">
        <v>691</v>
      </c>
      <c r="F40" s="503" t="s">
        <v>691</v>
      </c>
      <c r="G40" s="503" t="s">
        <v>691</v>
      </c>
      <c r="H40" s="514"/>
      <c r="I40" s="503" t="s">
        <v>691</v>
      </c>
      <c r="J40" s="514"/>
      <c r="K40" s="504" t="s">
        <v>691</v>
      </c>
    </row>
    <row r="41" spans="1:11" s="6" customFormat="1" x14ac:dyDescent="0.3">
      <c r="A41" s="166" t="s">
        <v>481</v>
      </c>
      <c r="B41" s="503" t="s">
        <v>691</v>
      </c>
      <c r="C41" s="503" t="s">
        <v>691</v>
      </c>
      <c r="D41" s="503" t="s">
        <v>691</v>
      </c>
      <c r="E41" s="503">
        <v>0.44</v>
      </c>
      <c r="F41" s="503">
        <v>0.25</v>
      </c>
      <c r="G41" s="503">
        <v>4.6500000000000004</v>
      </c>
      <c r="H41" s="514"/>
      <c r="I41" s="503">
        <v>0.5</v>
      </c>
      <c r="J41" s="514"/>
      <c r="K41" s="504">
        <v>0.5</v>
      </c>
    </row>
    <row r="42" spans="1:11" s="6" customFormat="1" x14ac:dyDescent="0.3">
      <c r="A42" s="166" t="s">
        <v>484</v>
      </c>
      <c r="B42" s="503" t="s">
        <v>691</v>
      </c>
      <c r="C42" s="503">
        <v>0.1</v>
      </c>
      <c r="D42" s="503" t="s">
        <v>691</v>
      </c>
      <c r="E42" s="503" t="s">
        <v>691</v>
      </c>
      <c r="F42" s="503" t="s">
        <v>691</v>
      </c>
      <c r="G42" s="503">
        <v>1</v>
      </c>
      <c r="H42" s="514"/>
      <c r="I42" s="503" t="s">
        <v>691</v>
      </c>
      <c r="J42" s="514"/>
      <c r="K42" s="504" t="s">
        <v>691</v>
      </c>
    </row>
    <row r="43" spans="1:11" s="6" customFormat="1" ht="13.5" customHeight="1" thickBot="1" x14ac:dyDescent="0.35">
      <c r="A43" s="537" t="s">
        <v>519</v>
      </c>
      <c r="B43" s="507">
        <v>0.5</v>
      </c>
      <c r="C43" s="507">
        <v>0.89</v>
      </c>
      <c r="D43" s="507">
        <v>1.5</v>
      </c>
      <c r="E43" s="507" t="s">
        <v>691</v>
      </c>
      <c r="F43" s="507" t="s">
        <v>691</v>
      </c>
      <c r="G43" s="507">
        <v>1.24</v>
      </c>
      <c r="H43" s="516"/>
      <c r="I43" s="507">
        <v>0.25</v>
      </c>
      <c r="J43" s="516"/>
      <c r="K43" s="508" t="s">
        <v>691</v>
      </c>
    </row>
    <row r="44" spans="1:11" s="6" customFormat="1" x14ac:dyDescent="0.3">
      <c r="A44" s="209" t="s">
        <v>655</v>
      </c>
      <c r="B44" s="523"/>
      <c r="C44" s="511"/>
      <c r="D44" s="511"/>
      <c r="E44" s="511">
        <v>2.95</v>
      </c>
      <c r="F44" s="511"/>
      <c r="G44" s="511"/>
      <c r="H44" s="511"/>
      <c r="I44" s="511">
        <v>0.77</v>
      </c>
      <c r="J44" s="511"/>
      <c r="K44" s="512">
        <v>0.6</v>
      </c>
    </row>
    <row r="45" spans="1:11" s="6" customFormat="1" x14ac:dyDescent="0.3">
      <c r="A45" s="166" t="s">
        <v>482</v>
      </c>
      <c r="B45" s="521"/>
      <c r="C45" s="514"/>
      <c r="D45" s="514"/>
      <c r="E45" s="503" t="s">
        <v>691</v>
      </c>
      <c r="F45" s="514"/>
      <c r="G45" s="514"/>
      <c r="H45" s="514"/>
      <c r="I45" s="503" t="s">
        <v>691</v>
      </c>
      <c r="J45" s="514"/>
      <c r="K45" s="515"/>
    </row>
    <row r="46" spans="1:11" s="6" customFormat="1" x14ac:dyDescent="0.3">
      <c r="A46" s="166" t="s">
        <v>483</v>
      </c>
      <c r="B46" s="521"/>
      <c r="C46" s="514"/>
      <c r="D46" s="514"/>
      <c r="E46" s="503" t="s">
        <v>691</v>
      </c>
      <c r="F46" s="514"/>
      <c r="G46" s="514"/>
      <c r="H46" s="514"/>
      <c r="I46" s="503" t="s">
        <v>691</v>
      </c>
      <c r="J46" s="514"/>
      <c r="K46" s="515"/>
    </row>
    <row r="47" spans="1:11" s="6" customFormat="1" x14ac:dyDescent="0.3">
      <c r="A47" s="166" t="s">
        <v>479</v>
      </c>
      <c r="B47" s="521"/>
      <c r="C47" s="514"/>
      <c r="D47" s="514"/>
      <c r="E47" s="503" t="s">
        <v>691</v>
      </c>
      <c r="F47" s="514"/>
      <c r="G47" s="514"/>
      <c r="H47" s="514"/>
      <c r="I47" s="503" t="s">
        <v>691</v>
      </c>
      <c r="J47" s="514"/>
      <c r="K47" s="515"/>
    </row>
    <row r="48" spans="1:11" s="6" customFormat="1" x14ac:dyDescent="0.3">
      <c r="A48" s="166" t="s">
        <v>480</v>
      </c>
      <c r="B48" s="521"/>
      <c r="C48" s="514"/>
      <c r="D48" s="514"/>
      <c r="E48" s="503">
        <v>2.95</v>
      </c>
      <c r="F48" s="514"/>
      <c r="G48" s="514"/>
      <c r="H48" s="514"/>
      <c r="I48" s="503">
        <v>0.77</v>
      </c>
      <c r="J48" s="514"/>
      <c r="K48" s="515">
        <v>0.6</v>
      </c>
    </row>
    <row r="49" spans="1:11" s="6" customFormat="1" x14ac:dyDescent="0.3">
      <c r="A49" s="166" t="s">
        <v>481</v>
      </c>
      <c r="B49" s="521"/>
      <c r="C49" s="514"/>
      <c r="D49" s="514"/>
      <c r="E49" s="503" t="s">
        <v>691</v>
      </c>
      <c r="F49" s="514"/>
      <c r="G49" s="514"/>
      <c r="H49" s="514"/>
      <c r="I49" s="503" t="s">
        <v>691</v>
      </c>
      <c r="J49" s="514"/>
      <c r="K49" s="515"/>
    </row>
    <row r="50" spans="1:11" s="6" customFormat="1" x14ac:dyDescent="0.3">
      <c r="A50" s="166" t="s">
        <v>484</v>
      </c>
      <c r="B50" s="521"/>
      <c r="C50" s="514"/>
      <c r="D50" s="514"/>
      <c r="E50" s="503" t="s">
        <v>691</v>
      </c>
      <c r="F50" s="514"/>
      <c r="G50" s="514"/>
      <c r="H50" s="514"/>
      <c r="I50" s="503" t="s">
        <v>691</v>
      </c>
      <c r="J50" s="514"/>
      <c r="K50" s="515"/>
    </row>
    <row r="51" spans="1:11" s="6" customFormat="1" ht="15" customHeight="1" thickBot="1" x14ac:dyDescent="0.35">
      <c r="A51" s="537" t="s">
        <v>519</v>
      </c>
      <c r="B51" s="522"/>
      <c r="C51" s="516"/>
      <c r="D51" s="516"/>
      <c r="E51" s="507">
        <v>1</v>
      </c>
      <c r="F51" s="516"/>
      <c r="G51" s="516"/>
      <c r="H51" s="516"/>
      <c r="I51" s="507">
        <v>0.77</v>
      </c>
      <c r="J51" s="516"/>
      <c r="K51" s="517">
        <v>0.6</v>
      </c>
    </row>
    <row r="52" spans="1:11" s="6" customFormat="1" x14ac:dyDescent="0.3">
      <c r="A52" s="209" t="s">
        <v>656</v>
      </c>
      <c r="B52" s="518"/>
      <c r="C52" s="511"/>
      <c r="D52" s="511">
        <v>1.2</v>
      </c>
      <c r="E52" s="511"/>
      <c r="F52" s="511"/>
      <c r="G52" s="511"/>
      <c r="H52" s="511"/>
      <c r="I52" s="511">
        <v>0.17</v>
      </c>
      <c r="J52" s="511"/>
      <c r="K52" s="512"/>
    </row>
    <row r="53" spans="1:11" s="6" customFormat="1" x14ac:dyDescent="0.3">
      <c r="A53" s="166" t="s">
        <v>482</v>
      </c>
      <c r="B53" s="521"/>
      <c r="C53" s="514"/>
      <c r="D53" s="503">
        <v>0.2</v>
      </c>
      <c r="E53" s="514"/>
      <c r="F53" s="514"/>
      <c r="G53" s="514"/>
      <c r="H53" s="514"/>
      <c r="I53" s="503" t="s">
        <v>691</v>
      </c>
      <c r="J53" s="514"/>
      <c r="K53" s="515"/>
    </row>
    <row r="54" spans="1:11" s="6" customFormat="1" x14ac:dyDescent="0.3">
      <c r="A54" s="166" t="s">
        <v>483</v>
      </c>
      <c r="B54" s="521"/>
      <c r="C54" s="514"/>
      <c r="D54" s="503" t="s">
        <v>691</v>
      </c>
      <c r="E54" s="514"/>
      <c r="F54" s="514"/>
      <c r="G54" s="514"/>
      <c r="H54" s="514"/>
      <c r="I54" s="503" t="s">
        <v>691</v>
      </c>
      <c r="J54" s="514"/>
      <c r="K54" s="515"/>
    </row>
    <row r="55" spans="1:11" s="6" customFormat="1" x14ac:dyDescent="0.3">
      <c r="A55" s="166" t="s">
        <v>479</v>
      </c>
      <c r="B55" s="521"/>
      <c r="C55" s="514"/>
      <c r="D55" s="503" t="s">
        <v>691</v>
      </c>
      <c r="E55" s="514"/>
      <c r="F55" s="514"/>
      <c r="G55" s="514"/>
      <c r="H55" s="514"/>
      <c r="I55" s="503" t="s">
        <v>691</v>
      </c>
      <c r="J55" s="514"/>
      <c r="K55" s="515"/>
    </row>
    <row r="56" spans="1:11" s="6" customFormat="1" x14ac:dyDescent="0.3">
      <c r="A56" s="166" t="s">
        <v>480</v>
      </c>
      <c r="B56" s="521"/>
      <c r="C56" s="514"/>
      <c r="D56" s="503">
        <v>1</v>
      </c>
      <c r="E56" s="514"/>
      <c r="F56" s="514"/>
      <c r="G56" s="514"/>
      <c r="H56" s="514"/>
      <c r="I56" s="503" t="s">
        <v>691</v>
      </c>
      <c r="J56" s="514"/>
      <c r="K56" s="515"/>
    </row>
    <row r="57" spans="1:11" s="6" customFormat="1" x14ac:dyDescent="0.3">
      <c r="A57" s="166" t="s">
        <v>481</v>
      </c>
      <c r="B57" s="521"/>
      <c r="C57" s="514"/>
      <c r="D57" s="503" t="s">
        <v>691</v>
      </c>
      <c r="E57" s="514"/>
      <c r="F57" s="514"/>
      <c r="G57" s="514"/>
      <c r="H57" s="514"/>
      <c r="I57" s="503" t="s">
        <v>691</v>
      </c>
      <c r="J57" s="514"/>
      <c r="K57" s="515"/>
    </row>
    <row r="58" spans="1:11" s="6" customFormat="1" x14ac:dyDescent="0.3">
      <c r="A58" s="166" t="s">
        <v>484</v>
      </c>
      <c r="B58" s="521"/>
      <c r="C58" s="514"/>
      <c r="D58" s="503" t="s">
        <v>691</v>
      </c>
      <c r="E58" s="514"/>
      <c r="F58" s="514"/>
      <c r="G58" s="514"/>
      <c r="H58" s="514"/>
      <c r="I58" s="503">
        <v>0.17</v>
      </c>
      <c r="J58" s="514"/>
      <c r="K58" s="515"/>
    </row>
    <row r="59" spans="1:11" s="6" customFormat="1" ht="15" customHeight="1" thickBot="1" x14ac:dyDescent="0.35">
      <c r="A59" s="166" t="s">
        <v>519</v>
      </c>
      <c r="B59" s="522"/>
      <c r="C59" s="516"/>
      <c r="D59" s="507">
        <v>1</v>
      </c>
      <c r="E59" s="516"/>
      <c r="F59" s="516"/>
      <c r="G59" s="516"/>
      <c r="H59" s="516"/>
      <c r="I59" s="507">
        <v>0.17</v>
      </c>
      <c r="J59" s="516"/>
      <c r="K59" s="517"/>
    </row>
    <row r="60" spans="1:11" s="6" customFormat="1" ht="12.75" customHeight="1" x14ac:dyDescent="0.3">
      <c r="A60" s="209" t="s">
        <v>91</v>
      </c>
      <c r="B60" s="519">
        <v>1</v>
      </c>
      <c r="C60" s="511"/>
      <c r="D60" s="511"/>
      <c r="E60" s="511">
        <v>2</v>
      </c>
      <c r="F60" s="511"/>
      <c r="G60" s="511"/>
      <c r="H60" s="511"/>
      <c r="I60" s="511"/>
      <c r="J60" s="511"/>
      <c r="K60" s="512">
        <v>1.35</v>
      </c>
    </row>
    <row r="61" spans="1:11" s="6" customFormat="1" ht="15" customHeight="1" x14ac:dyDescent="0.3">
      <c r="A61" s="166" t="s">
        <v>482</v>
      </c>
      <c r="B61" s="503" t="s">
        <v>691</v>
      </c>
      <c r="C61" s="503" t="s">
        <v>691</v>
      </c>
      <c r="D61" s="503" t="s">
        <v>691</v>
      </c>
      <c r="E61" s="503" t="s">
        <v>691</v>
      </c>
      <c r="F61" s="514"/>
      <c r="G61" s="514"/>
      <c r="H61" s="514"/>
      <c r="I61" s="514"/>
      <c r="J61" s="514"/>
      <c r="K61" s="504" t="s">
        <v>691</v>
      </c>
    </row>
    <row r="62" spans="1:11" s="6" customFormat="1" ht="15" customHeight="1" x14ac:dyDescent="0.3">
      <c r="A62" s="166" t="s">
        <v>483</v>
      </c>
      <c r="B62" s="503" t="s">
        <v>691</v>
      </c>
      <c r="C62" s="503" t="s">
        <v>691</v>
      </c>
      <c r="D62" s="503" t="s">
        <v>691</v>
      </c>
      <c r="E62" s="503" t="s">
        <v>691</v>
      </c>
      <c r="F62" s="514"/>
      <c r="G62" s="514"/>
      <c r="H62" s="514"/>
      <c r="I62" s="514"/>
      <c r="J62" s="514"/>
      <c r="K62" s="504" t="s">
        <v>691</v>
      </c>
    </row>
    <row r="63" spans="1:11" s="6" customFormat="1" ht="15" customHeight="1" x14ac:dyDescent="0.3">
      <c r="A63" s="166" t="s">
        <v>479</v>
      </c>
      <c r="B63" s="503" t="s">
        <v>691</v>
      </c>
      <c r="C63" s="503" t="s">
        <v>691</v>
      </c>
      <c r="D63" s="503" t="s">
        <v>691</v>
      </c>
      <c r="E63" s="503" t="s">
        <v>691</v>
      </c>
      <c r="F63" s="514"/>
      <c r="G63" s="514"/>
      <c r="H63" s="514"/>
      <c r="I63" s="514"/>
      <c r="J63" s="514"/>
      <c r="K63" s="504" t="s">
        <v>691</v>
      </c>
    </row>
    <row r="64" spans="1:11" s="6" customFormat="1" ht="15" customHeight="1" x14ac:dyDescent="0.3">
      <c r="A64" s="166" t="s">
        <v>480</v>
      </c>
      <c r="B64" s="503">
        <v>1</v>
      </c>
      <c r="C64" s="503" t="s">
        <v>691</v>
      </c>
      <c r="D64" s="503" t="s">
        <v>691</v>
      </c>
      <c r="E64" s="503">
        <v>1</v>
      </c>
      <c r="F64" s="514"/>
      <c r="G64" s="514"/>
      <c r="H64" s="514"/>
      <c r="I64" s="514"/>
      <c r="J64" s="514"/>
      <c r="K64" s="504" t="s">
        <v>691</v>
      </c>
    </row>
    <row r="65" spans="1:23" s="6" customFormat="1" ht="15" customHeight="1" x14ac:dyDescent="0.3">
      <c r="A65" s="166" t="s">
        <v>481</v>
      </c>
      <c r="B65" s="503" t="s">
        <v>691</v>
      </c>
      <c r="C65" s="503" t="s">
        <v>691</v>
      </c>
      <c r="D65" s="503" t="s">
        <v>691</v>
      </c>
      <c r="E65" s="503" t="s">
        <v>691</v>
      </c>
      <c r="F65" s="514"/>
      <c r="G65" s="514"/>
      <c r="H65" s="514"/>
      <c r="I65" s="514"/>
      <c r="J65" s="514"/>
      <c r="K65" s="504">
        <v>0.35</v>
      </c>
    </row>
    <row r="66" spans="1:23" s="6" customFormat="1" ht="15" customHeight="1" x14ac:dyDescent="0.3">
      <c r="A66" s="166" t="s">
        <v>484</v>
      </c>
      <c r="B66" s="503" t="s">
        <v>691</v>
      </c>
      <c r="C66" s="503" t="s">
        <v>691</v>
      </c>
      <c r="D66" s="503" t="s">
        <v>691</v>
      </c>
      <c r="E66" s="503">
        <v>1</v>
      </c>
      <c r="F66" s="514"/>
      <c r="G66" s="514"/>
      <c r="H66" s="514"/>
      <c r="I66" s="514"/>
      <c r="J66" s="514"/>
      <c r="K66" s="504">
        <v>1</v>
      </c>
    </row>
    <row r="67" spans="1:23" s="6" customFormat="1" ht="15" customHeight="1" thickBot="1" x14ac:dyDescent="0.35">
      <c r="A67" s="166" t="s">
        <v>519</v>
      </c>
      <c r="B67" s="524">
        <v>1</v>
      </c>
      <c r="C67" s="524" t="s">
        <v>691</v>
      </c>
      <c r="D67" s="524" t="s">
        <v>691</v>
      </c>
      <c r="E67" s="524">
        <v>1</v>
      </c>
      <c r="F67" s="526"/>
      <c r="G67" s="526"/>
      <c r="H67" s="526"/>
      <c r="I67" s="526"/>
      <c r="J67" s="526"/>
      <c r="K67" s="525">
        <v>1.35</v>
      </c>
    </row>
    <row r="68" spans="1:23" x14ac:dyDescent="0.3">
      <c r="A68" s="235" t="s">
        <v>99</v>
      </c>
      <c r="B68" s="527">
        <v>2.54</v>
      </c>
      <c r="C68" s="223">
        <v>2.74</v>
      </c>
      <c r="D68" s="223">
        <v>9.6699999999999982</v>
      </c>
      <c r="E68" s="223">
        <v>5.9399999999999995</v>
      </c>
      <c r="F68" s="223">
        <v>0.25</v>
      </c>
      <c r="G68" s="223">
        <v>6.4</v>
      </c>
      <c r="H68" s="223"/>
      <c r="I68" s="223">
        <v>20.780000000000005</v>
      </c>
      <c r="J68" s="223"/>
      <c r="K68" s="224">
        <v>7.4499999999999993</v>
      </c>
    </row>
    <row r="69" spans="1:23" x14ac:dyDescent="0.3">
      <c r="A69" s="166" t="s">
        <v>482</v>
      </c>
      <c r="B69" s="528">
        <v>0.5</v>
      </c>
      <c r="C69" s="529">
        <v>0.39</v>
      </c>
      <c r="D69" s="529">
        <v>1.2</v>
      </c>
      <c r="E69" s="529" t="s">
        <v>691</v>
      </c>
      <c r="F69" s="529" t="s">
        <v>691</v>
      </c>
      <c r="G69" s="529">
        <v>0.75</v>
      </c>
      <c r="H69" s="529"/>
      <c r="I69" s="529">
        <v>1</v>
      </c>
      <c r="J69" s="529"/>
      <c r="K69" s="530"/>
    </row>
    <row r="70" spans="1:23" x14ac:dyDescent="0.3">
      <c r="A70" s="166" t="s">
        <v>483</v>
      </c>
      <c r="B70" s="528" t="s">
        <v>691</v>
      </c>
      <c r="C70" s="529">
        <v>0.5</v>
      </c>
      <c r="D70" s="529" t="s">
        <v>691</v>
      </c>
      <c r="E70" s="529" t="s">
        <v>691</v>
      </c>
      <c r="F70" s="529" t="s">
        <v>691</v>
      </c>
      <c r="G70" s="529" t="s">
        <v>691</v>
      </c>
      <c r="H70" s="529"/>
      <c r="I70" s="529">
        <v>1</v>
      </c>
      <c r="J70" s="529"/>
      <c r="K70" s="530" t="s">
        <v>691</v>
      </c>
    </row>
    <row r="71" spans="1:23" x14ac:dyDescent="0.3">
      <c r="A71" s="166" t="s">
        <v>479</v>
      </c>
      <c r="B71" s="528" t="s">
        <v>691</v>
      </c>
      <c r="C71" s="529" t="s">
        <v>691</v>
      </c>
      <c r="D71" s="529" t="s">
        <v>691</v>
      </c>
      <c r="E71" s="529" t="s">
        <v>691</v>
      </c>
      <c r="F71" s="529" t="s">
        <v>691</v>
      </c>
      <c r="G71" s="529" t="s">
        <v>691</v>
      </c>
      <c r="H71" s="529"/>
      <c r="I71" s="529">
        <v>0.75</v>
      </c>
      <c r="J71" s="529"/>
      <c r="K71" s="530" t="s">
        <v>691</v>
      </c>
    </row>
    <row r="72" spans="1:23" x14ac:dyDescent="0.3">
      <c r="A72" s="166" t="s">
        <v>480</v>
      </c>
      <c r="B72" s="528">
        <v>2.04</v>
      </c>
      <c r="C72" s="529">
        <v>1.5</v>
      </c>
      <c r="D72" s="529">
        <v>6.69</v>
      </c>
      <c r="E72" s="529">
        <v>4</v>
      </c>
      <c r="F72" s="529" t="s">
        <v>691</v>
      </c>
      <c r="G72" s="529" t="s">
        <v>691</v>
      </c>
      <c r="H72" s="529"/>
      <c r="I72" s="529">
        <v>0.77</v>
      </c>
      <c r="J72" s="529"/>
      <c r="K72" s="530">
        <v>1.6</v>
      </c>
    </row>
    <row r="73" spans="1:23" x14ac:dyDescent="0.3">
      <c r="A73" s="166" t="s">
        <v>481</v>
      </c>
      <c r="B73" s="528" t="s">
        <v>691</v>
      </c>
      <c r="C73" s="529">
        <v>0.25</v>
      </c>
      <c r="D73" s="529" t="s">
        <v>691</v>
      </c>
      <c r="E73" s="529">
        <v>0.44</v>
      </c>
      <c r="F73" s="529">
        <v>0.25</v>
      </c>
      <c r="G73" s="529">
        <v>4.6500000000000004</v>
      </c>
      <c r="H73" s="529"/>
      <c r="I73" s="529">
        <v>4.8099999999999996</v>
      </c>
      <c r="J73" s="529"/>
      <c r="K73" s="530">
        <v>0.85</v>
      </c>
    </row>
    <row r="74" spans="1:23" x14ac:dyDescent="0.3">
      <c r="A74" s="166" t="s">
        <v>484</v>
      </c>
      <c r="B74" s="531" t="s">
        <v>691</v>
      </c>
      <c r="C74" s="532">
        <v>0.1</v>
      </c>
      <c r="D74" s="532">
        <v>1.78</v>
      </c>
      <c r="E74" s="532">
        <v>1.5</v>
      </c>
      <c r="F74" s="532" t="s">
        <v>691</v>
      </c>
      <c r="G74" s="532">
        <v>1</v>
      </c>
      <c r="H74" s="532"/>
      <c r="I74" s="532">
        <v>12.45</v>
      </c>
      <c r="J74" s="532"/>
      <c r="K74" s="533">
        <v>5</v>
      </c>
    </row>
    <row r="75" spans="1:23" ht="14.25" customHeight="1" thickBot="1" x14ac:dyDescent="0.35">
      <c r="A75" s="236" t="s">
        <v>519</v>
      </c>
      <c r="B75" s="534">
        <v>2.5</v>
      </c>
      <c r="C75" s="535">
        <v>1.1399999999999999</v>
      </c>
      <c r="D75" s="535">
        <v>3.5</v>
      </c>
      <c r="E75" s="535">
        <v>2</v>
      </c>
      <c r="F75" s="535" t="s">
        <v>691</v>
      </c>
      <c r="G75" s="535">
        <v>1.24</v>
      </c>
      <c r="H75" s="535"/>
      <c r="I75" s="535">
        <v>9.5500000000000007</v>
      </c>
      <c r="J75" s="535"/>
      <c r="K75" s="536">
        <v>4.3499999999999996</v>
      </c>
    </row>
    <row r="76" spans="1:23" x14ac:dyDescent="0.3">
      <c r="B76" s="237"/>
    </row>
    <row r="77" spans="1:23" ht="12.75" customHeight="1" x14ac:dyDescent="0.3">
      <c r="A77" s="699" t="s">
        <v>148</v>
      </c>
      <c r="B77" s="699"/>
      <c r="C77" s="699"/>
      <c r="D77" s="699"/>
      <c r="E77" s="699"/>
      <c r="F77" s="699"/>
      <c r="G77" s="699"/>
      <c r="H77" s="699"/>
      <c r="I77" s="699"/>
      <c r="J77" s="699"/>
      <c r="K77" s="699"/>
    </row>
    <row r="78" spans="1:23" ht="15" customHeight="1" x14ac:dyDescent="0.3">
      <c r="A78" s="692" t="s">
        <v>513</v>
      </c>
      <c r="B78" s="692"/>
      <c r="C78" s="692"/>
      <c r="D78" s="692"/>
      <c r="E78" s="692"/>
      <c r="F78" s="692"/>
      <c r="G78" s="692"/>
      <c r="H78" s="692"/>
      <c r="I78" s="692"/>
      <c r="J78" s="692"/>
      <c r="K78" s="692"/>
    </row>
    <row r="79" spans="1:23" ht="45" customHeight="1" x14ac:dyDescent="0.3">
      <c r="A79" s="650" t="s">
        <v>514</v>
      </c>
      <c r="B79" s="650"/>
      <c r="C79" s="650"/>
      <c r="D79" s="650"/>
      <c r="E79" s="650"/>
      <c r="F79" s="650"/>
      <c r="G79" s="650"/>
      <c r="H79" s="650"/>
      <c r="I79" s="650"/>
      <c r="J79" s="650"/>
      <c r="K79" s="650"/>
      <c r="L79" s="92"/>
      <c r="M79" s="92"/>
      <c r="N79" s="92"/>
      <c r="O79" s="92"/>
      <c r="P79" s="92"/>
      <c r="Q79" s="92"/>
      <c r="R79" s="92"/>
      <c r="S79" s="92"/>
      <c r="T79" s="92"/>
      <c r="U79" s="92"/>
      <c r="V79" s="92"/>
    </row>
    <row r="80" spans="1:23" ht="30" customHeight="1" x14ac:dyDescent="0.3">
      <c r="A80" s="650" t="s">
        <v>515</v>
      </c>
      <c r="B80" s="650"/>
      <c r="C80" s="650"/>
      <c r="D80" s="650"/>
      <c r="E80" s="650"/>
      <c r="F80" s="650"/>
      <c r="G80" s="650"/>
      <c r="H80" s="650"/>
      <c r="I80" s="650"/>
      <c r="J80" s="650"/>
      <c r="K80" s="650"/>
      <c r="L80" s="92"/>
      <c r="M80" s="92"/>
      <c r="N80" s="92"/>
      <c r="O80" s="92"/>
      <c r="P80" s="92"/>
      <c r="Q80" s="92"/>
      <c r="R80" s="92"/>
      <c r="S80" s="92"/>
      <c r="T80" s="92"/>
      <c r="U80" s="92"/>
      <c r="V80" s="92"/>
      <c r="W80" s="92"/>
    </row>
    <row r="81" spans="1:13" x14ac:dyDescent="0.3">
      <c r="A81" s="650" t="s">
        <v>516</v>
      </c>
      <c r="B81" s="650"/>
      <c r="C81" s="650"/>
      <c r="D81" s="650"/>
      <c r="E81" s="650"/>
      <c r="F81" s="650"/>
      <c r="G81" s="650"/>
      <c r="H81" s="650"/>
      <c r="I81" s="650"/>
      <c r="J81" s="650"/>
      <c r="K81" s="650"/>
      <c r="L81" s="650"/>
      <c r="M81" s="650"/>
    </row>
    <row r="82" spans="1:13" ht="26.25" customHeight="1" x14ac:dyDescent="0.3">
      <c r="A82" s="692" t="s">
        <v>523</v>
      </c>
      <c r="B82" s="692"/>
      <c r="C82" s="692"/>
      <c r="D82" s="692"/>
      <c r="E82" s="692"/>
      <c r="F82" s="692"/>
      <c r="G82" s="692"/>
      <c r="H82" s="692"/>
      <c r="I82" s="692"/>
      <c r="J82" s="692"/>
      <c r="K82" s="692"/>
    </row>
    <row r="83" spans="1:13" x14ac:dyDescent="0.3">
      <c r="A83" s="641"/>
      <c r="B83" s="641"/>
      <c r="C83" s="641"/>
      <c r="D83" s="641"/>
      <c r="E83" s="641"/>
      <c r="F83" s="641"/>
      <c r="G83" s="641"/>
      <c r="H83" s="641"/>
      <c r="I83" s="641"/>
      <c r="J83" s="641"/>
      <c r="K83" s="641"/>
      <c r="L83" s="641"/>
    </row>
    <row r="84" spans="1:13" x14ac:dyDescent="0.3">
      <c r="B84" s="238"/>
    </row>
    <row r="85" spans="1:13" x14ac:dyDescent="0.3">
      <c r="B85" s="238"/>
    </row>
    <row r="86" spans="1:13" x14ac:dyDescent="0.3">
      <c r="B86" s="238"/>
    </row>
    <row r="87" spans="1:13" x14ac:dyDescent="0.3">
      <c r="B87" s="238"/>
    </row>
    <row r="88" spans="1:13" x14ac:dyDescent="0.3">
      <c r="B88" s="238"/>
    </row>
    <row r="89" spans="1:13" x14ac:dyDescent="0.3">
      <c r="B89" s="238"/>
    </row>
    <row r="90" spans="1:13" x14ac:dyDescent="0.3">
      <c r="B90" s="238"/>
    </row>
    <row r="91" spans="1:13" x14ac:dyDescent="0.3">
      <c r="B91" s="238"/>
    </row>
    <row r="92" spans="1:13" x14ac:dyDescent="0.3">
      <c r="B92" s="238"/>
    </row>
    <row r="93" spans="1:13" x14ac:dyDescent="0.3">
      <c r="B93" s="238"/>
    </row>
    <row r="94" spans="1:13" x14ac:dyDescent="0.3">
      <c r="B94" s="238"/>
    </row>
    <row r="95" spans="1:13" x14ac:dyDescent="0.3">
      <c r="B95" s="238"/>
    </row>
    <row r="96" spans="1:13" x14ac:dyDescent="0.3">
      <c r="B96" s="238"/>
    </row>
    <row r="97" spans="2:2" x14ac:dyDescent="0.3">
      <c r="B97" s="238"/>
    </row>
    <row r="98" spans="2:2" x14ac:dyDescent="0.3">
      <c r="B98" s="238"/>
    </row>
    <row r="99" spans="2:2" x14ac:dyDescent="0.3">
      <c r="B99" s="238"/>
    </row>
    <row r="100" spans="2:2" x14ac:dyDescent="0.3">
      <c r="B100" s="238"/>
    </row>
  </sheetData>
  <mergeCells count="12">
    <mergeCell ref="A77:K77"/>
    <mergeCell ref="A78:K78"/>
    <mergeCell ref="A2:A3"/>
    <mergeCell ref="A1:K1"/>
    <mergeCell ref="B2:G2"/>
    <mergeCell ref="K2:K3"/>
    <mergeCell ref="H2:J2"/>
    <mergeCell ref="A79:K79"/>
    <mergeCell ref="A80:K80"/>
    <mergeCell ref="A81:M81"/>
    <mergeCell ref="A82:K82"/>
    <mergeCell ref="A83:L83"/>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50"/>
  <sheetViews>
    <sheetView topLeftCell="A31" zoomScaleNormal="100" workbookViewId="0">
      <selection activeCell="B8" sqref="B8"/>
    </sheetView>
  </sheetViews>
  <sheetFormatPr defaultColWidth="9.1796875" defaultRowHeight="13" x14ac:dyDescent="0.3"/>
  <cols>
    <col min="1" max="1" width="26.54296875" style="2" bestFit="1" customWidth="1"/>
    <col min="2" max="2" width="7.453125" style="1" customWidth="1"/>
    <col min="3" max="3" width="10.7265625" style="1" customWidth="1"/>
    <col min="4" max="4" width="16.81640625" style="1" customWidth="1"/>
    <col min="5" max="5" width="14.54296875" style="1" customWidth="1"/>
    <col min="6" max="16384" width="9.1796875" style="1"/>
  </cols>
  <sheetData>
    <row r="1" spans="1:5" ht="42.75" customHeight="1" x14ac:dyDescent="0.3">
      <c r="A1" s="702" t="s">
        <v>464</v>
      </c>
      <c r="B1" s="703"/>
      <c r="C1" s="704"/>
      <c r="D1" s="704"/>
      <c r="E1" s="705"/>
    </row>
    <row r="2" spans="1:5" s="5" customFormat="1" ht="38.25" customHeight="1" x14ac:dyDescent="0.3">
      <c r="A2" s="13" t="s">
        <v>649</v>
      </c>
      <c r="B2" s="706" t="s">
        <v>38</v>
      </c>
      <c r="C2" s="707"/>
      <c r="D2" s="708"/>
      <c r="E2" s="713" t="s">
        <v>443</v>
      </c>
    </row>
    <row r="3" spans="1:5" s="5" customFormat="1" ht="15" customHeight="1" x14ac:dyDescent="0.3">
      <c r="A3" s="711"/>
      <c r="B3" s="709" t="s">
        <v>111</v>
      </c>
      <c r="C3" s="709"/>
      <c r="D3" s="710" t="s">
        <v>473</v>
      </c>
      <c r="E3" s="714"/>
    </row>
    <row r="4" spans="1:5" s="5" customFormat="1" ht="52" x14ac:dyDescent="0.3">
      <c r="A4" s="712"/>
      <c r="B4" s="51" t="s">
        <v>75</v>
      </c>
      <c r="C4" s="51" t="s">
        <v>150</v>
      </c>
      <c r="D4" s="710"/>
      <c r="E4" s="715"/>
    </row>
    <row r="5" spans="1:5" s="6" customFormat="1" x14ac:dyDescent="0.3">
      <c r="A5" s="220" t="s">
        <v>650</v>
      </c>
      <c r="B5" s="29"/>
      <c r="C5" s="50"/>
      <c r="D5" s="50"/>
      <c r="E5" s="30"/>
    </row>
    <row r="6" spans="1:5" s="6" customFormat="1" x14ac:dyDescent="0.3">
      <c r="A6" s="28" t="s">
        <v>624</v>
      </c>
      <c r="B6" s="400"/>
      <c r="C6" s="401"/>
      <c r="D6" s="401"/>
      <c r="E6" s="31"/>
    </row>
    <row r="7" spans="1:5" s="6" customFormat="1" x14ac:dyDescent="0.3">
      <c r="A7" s="28" t="s">
        <v>102</v>
      </c>
      <c r="B7" s="402"/>
      <c r="C7" s="401"/>
      <c r="D7" s="401"/>
      <c r="E7" s="31"/>
    </row>
    <row r="8" spans="1:5" s="6" customFormat="1" x14ac:dyDescent="0.3">
      <c r="A8" s="28" t="s">
        <v>625</v>
      </c>
      <c r="B8" s="400"/>
      <c r="C8" s="338"/>
      <c r="D8" s="338"/>
      <c r="E8" s="26"/>
    </row>
    <row r="9" spans="1:5" s="6" customFormat="1" x14ac:dyDescent="0.3">
      <c r="A9" s="28" t="s">
        <v>102</v>
      </c>
      <c r="B9" s="400"/>
      <c r="C9" s="338"/>
      <c r="D9" s="338"/>
      <c r="E9" s="26"/>
    </row>
    <row r="10" spans="1:5" s="6" customFormat="1" x14ac:dyDescent="0.3">
      <c r="A10" s="151" t="s">
        <v>651</v>
      </c>
      <c r="B10" s="403"/>
      <c r="C10" s="404"/>
      <c r="D10" s="404"/>
      <c r="E10" s="30"/>
    </row>
    <row r="11" spans="1:5" s="6" customFormat="1" x14ac:dyDescent="0.3">
      <c r="A11" s="28" t="s">
        <v>624</v>
      </c>
      <c r="B11" s="400"/>
      <c r="C11" s="401"/>
      <c r="D11" s="401"/>
      <c r="E11" s="31"/>
    </row>
    <row r="12" spans="1:5" s="6" customFormat="1" x14ac:dyDescent="0.3">
      <c r="A12" s="28" t="s">
        <v>102</v>
      </c>
      <c r="B12" s="400"/>
      <c r="C12" s="401"/>
      <c r="D12" s="401"/>
      <c r="E12" s="31"/>
    </row>
    <row r="13" spans="1:5" s="6" customFormat="1" x14ac:dyDescent="0.3">
      <c r="A13" s="28" t="s">
        <v>625</v>
      </c>
      <c r="B13" s="400">
        <v>1</v>
      </c>
      <c r="C13" s="338">
        <v>1</v>
      </c>
      <c r="D13" s="338">
        <v>1</v>
      </c>
      <c r="E13" s="329">
        <v>38</v>
      </c>
    </row>
    <row r="14" spans="1:5" s="6" customFormat="1" x14ac:dyDescent="0.3">
      <c r="A14" s="28" t="s">
        <v>102</v>
      </c>
      <c r="B14" s="400"/>
      <c r="C14" s="338"/>
      <c r="D14" s="338">
        <v>1</v>
      </c>
      <c r="E14" s="329"/>
    </row>
    <row r="15" spans="1:5" s="6" customFormat="1" ht="26" x14ac:dyDescent="0.3">
      <c r="A15" s="151" t="s">
        <v>652</v>
      </c>
      <c r="B15" s="405"/>
      <c r="C15" s="404"/>
      <c r="D15" s="404"/>
      <c r="E15" s="30"/>
    </row>
    <row r="16" spans="1:5" s="6" customFormat="1" x14ac:dyDescent="0.3">
      <c r="A16" s="28" t="s">
        <v>624</v>
      </c>
      <c r="B16" s="400"/>
      <c r="C16" s="401"/>
      <c r="D16" s="401"/>
      <c r="E16" s="31"/>
    </row>
    <row r="17" spans="1:5" s="6" customFormat="1" x14ac:dyDescent="0.3">
      <c r="A17" s="28" t="s">
        <v>102</v>
      </c>
      <c r="B17" s="402"/>
      <c r="C17" s="401"/>
      <c r="D17" s="401"/>
      <c r="E17" s="31"/>
    </row>
    <row r="18" spans="1:5" s="6" customFormat="1" x14ac:dyDescent="0.3">
      <c r="A18" s="28" t="s">
        <v>625</v>
      </c>
      <c r="B18" s="400"/>
      <c r="C18" s="338"/>
      <c r="D18" s="338"/>
      <c r="E18" s="26"/>
    </row>
    <row r="19" spans="1:5" s="6" customFormat="1" x14ac:dyDescent="0.3">
      <c r="A19" s="28" t="s">
        <v>102</v>
      </c>
      <c r="B19" s="400"/>
      <c r="C19" s="338"/>
      <c r="D19" s="338"/>
      <c r="E19" s="26"/>
    </row>
    <row r="20" spans="1:5" s="6" customFormat="1" x14ac:dyDescent="0.3">
      <c r="A20" s="151" t="s">
        <v>653</v>
      </c>
      <c r="B20" s="403"/>
      <c r="C20" s="404"/>
      <c r="D20" s="404"/>
      <c r="E20" s="330"/>
    </row>
    <row r="21" spans="1:5" s="6" customFormat="1" x14ac:dyDescent="0.3">
      <c r="A21" s="28" t="s">
        <v>624</v>
      </c>
      <c r="B21" s="400"/>
      <c r="C21" s="401"/>
      <c r="D21" s="401"/>
      <c r="E21" s="329"/>
    </row>
    <row r="22" spans="1:5" s="6" customFormat="1" x14ac:dyDescent="0.3">
      <c r="A22" s="28" t="s">
        <v>102</v>
      </c>
      <c r="B22" s="400"/>
      <c r="C22" s="401"/>
      <c r="D22" s="401"/>
      <c r="E22" s="329"/>
    </row>
    <row r="23" spans="1:5" s="6" customFormat="1" x14ac:dyDescent="0.3">
      <c r="A23" s="28" t="s">
        <v>625</v>
      </c>
      <c r="B23" s="400">
        <v>3</v>
      </c>
      <c r="C23" s="338">
        <v>2</v>
      </c>
      <c r="D23" s="338">
        <v>1</v>
      </c>
      <c r="E23" s="329">
        <v>41.6</v>
      </c>
    </row>
    <row r="24" spans="1:5" s="6" customFormat="1" x14ac:dyDescent="0.3">
      <c r="A24" s="28" t="s">
        <v>102</v>
      </c>
      <c r="B24" s="400"/>
      <c r="C24" s="338"/>
      <c r="D24" s="338">
        <v>1</v>
      </c>
      <c r="E24" s="26"/>
    </row>
    <row r="25" spans="1:5" s="6" customFormat="1" x14ac:dyDescent="0.3">
      <c r="A25" s="151" t="s">
        <v>654</v>
      </c>
      <c r="B25" s="405"/>
      <c r="C25" s="404"/>
      <c r="D25" s="404"/>
      <c r="E25" s="30"/>
    </row>
    <row r="26" spans="1:5" s="6" customFormat="1" x14ac:dyDescent="0.3">
      <c r="A26" s="28" t="s">
        <v>624</v>
      </c>
      <c r="B26" s="400"/>
      <c r="C26" s="401"/>
      <c r="D26" s="401"/>
      <c r="E26" s="31"/>
    </row>
    <row r="27" spans="1:5" s="6" customFormat="1" x14ac:dyDescent="0.3">
      <c r="A27" s="28" t="s">
        <v>102</v>
      </c>
      <c r="B27" s="400"/>
      <c r="C27" s="401"/>
      <c r="D27" s="401"/>
      <c r="E27" s="31"/>
    </row>
    <row r="28" spans="1:5" s="6" customFormat="1" x14ac:dyDescent="0.3">
      <c r="A28" s="28" t="s">
        <v>625</v>
      </c>
      <c r="B28" s="400"/>
      <c r="C28" s="338"/>
      <c r="D28" s="338">
        <v>3</v>
      </c>
      <c r="E28" s="26"/>
    </row>
    <row r="29" spans="1:5" s="6" customFormat="1" x14ac:dyDescent="0.3">
      <c r="A29" s="28" t="s">
        <v>102</v>
      </c>
      <c r="B29" s="400"/>
      <c r="C29" s="338"/>
      <c r="D29" s="338"/>
      <c r="E29" s="26"/>
    </row>
    <row r="30" spans="1:5" s="6" customFormat="1" x14ac:dyDescent="0.3">
      <c r="A30" s="151" t="s">
        <v>655</v>
      </c>
      <c r="B30" s="403"/>
      <c r="C30" s="404"/>
      <c r="D30" s="404"/>
      <c r="E30" s="30"/>
    </row>
    <row r="31" spans="1:5" s="6" customFormat="1" x14ac:dyDescent="0.3">
      <c r="A31" s="28" t="s">
        <v>624</v>
      </c>
      <c r="B31" s="400"/>
      <c r="C31" s="401"/>
      <c r="D31" s="401"/>
      <c r="E31" s="31"/>
    </row>
    <row r="32" spans="1:5" s="6" customFormat="1" x14ac:dyDescent="0.3">
      <c r="A32" s="28" t="s">
        <v>102</v>
      </c>
      <c r="B32" s="400"/>
      <c r="C32" s="401"/>
      <c r="D32" s="401"/>
      <c r="E32" s="31"/>
    </row>
    <row r="33" spans="1:8" s="6" customFormat="1" x14ac:dyDescent="0.3">
      <c r="A33" s="28" t="s">
        <v>625</v>
      </c>
      <c r="B33" s="400"/>
      <c r="C33" s="338"/>
      <c r="D33" s="338"/>
      <c r="E33" s="26"/>
    </row>
    <row r="34" spans="1:8" s="6" customFormat="1" x14ac:dyDescent="0.3">
      <c r="A34" s="28" t="s">
        <v>102</v>
      </c>
      <c r="B34" s="400"/>
      <c r="C34" s="338"/>
      <c r="D34" s="338"/>
      <c r="E34" s="26"/>
    </row>
    <row r="35" spans="1:8" s="6" customFormat="1" x14ac:dyDescent="0.3">
      <c r="A35" s="151" t="s">
        <v>656</v>
      </c>
      <c r="B35" s="405"/>
      <c r="C35" s="404"/>
      <c r="D35" s="404"/>
      <c r="E35" s="30"/>
    </row>
    <row r="36" spans="1:8" s="6" customFormat="1" x14ac:dyDescent="0.3">
      <c r="A36" s="28" t="s">
        <v>624</v>
      </c>
      <c r="B36" s="400"/>
      <c r="C36" s="401"/>
      <c r="D36" s="401"/>
      <c r="E36" s="31"/>
    </row>
    <row r="37" spans="1:8" s="6" customFormat="1" x14ac:dyDescent="0.3">
      <c r="A37" s="28" t="s">
        <v>102</v>
      </c>
      <c r="B37" s="402"/>
      <c r="C37" s="401"/>
      <c r="D37" s="401"/>
      <c r="E37" s="31"/>
    </row>
    <row r="38" spans="1:8" s="6" customFormat="1" x14ac:dyDescent="0.3">
      <c r="A38" s="28" t="s">
        <v>625</v>
      </c>
      <c r="B38" s="400"/>
      <c r="C38" s="338"/>
      <c r="D38" s="338"/>
      <c r="E38" s="26"/>
    </row>
    <row r="39" spans="1:8" s="6" customFormat="1" x14ac:dyDescent="0.3">
      <c r="A39" s="28" t="s">
        <v>102</v>
      </c>
      <c r="B39" s="400"/>
      <c r="C39" s="338"/>
      <c r="D39" s="338"/>
      <c r="E39" s="26"/>
    </row>
    <row r="40" spans="1:8" x14ac:dyDescent="0.3">
      <c r="A40" s="25" t="s">
        <v>71</v>
      </c>
      <c r="B40" s="336"/>
      <c r="C40" s="335"/>
      <c r="D40" s="335"/>
      <c r="E40" s="334"/>
    </row>
    <row r="41" spans="1:8" x14ac:dyDescent="0.3">
      <c r="A41" s="57" t="s">
        <v>102</v>
      </c>
      <c r="B41" s="339"/>
      <c r="C41" s="338"/>
      <c r="D41" s="338"/>
      <c r="E41" s="337"/>
    </row>
    <row r="42" spans="1:8" x14ac:dyDescent="0.3">
      <c r="A42" s="25" t="s">
        <v>72</v>
      </c>
      <c r="B42" s="336">
        <f>'6.6'!B23+'6.6'!B13</f>
        <v>4</v>
      </c>
      <c r="C42" s="335">
        <f>'6.6'!C23+'6.6'!C13</f>
        <v>3</v>
      </c>
      <c r="D42" s="335">
        <f>'6.6'!D23+'6.6'!D13+'6.6'!D28</f>
        <v>5</v>
      </c>
      <c r="E42" s="334">
        <v>40.75</v>
      </c>
    </row>
    <row r="43" spans="1:8" ht="13.5" thickBot="1" x14ac:dyDescent="0.35">
      <c r="A43" s="170" t="s">
        <v>102</v>
      </c>
      <c r="B43" s="333"/>
      <c r="C43" s="332"/>
      <c r="D43" s="332">
        <v>2</v>
      </c>
      <c r="E43" s="331"/>
    </row>
    <row r="45" spans="1:8" ht="38.25" customHeight="1" x14ac:dyDescent="0.3">
      <c r="A45" s="650" t="s">
        <v>442</v>
      </c>
      <c r="B45" s="650"/>
      <c r="C45" s="650"/>
      <c r="D45" s="650"/>
      <c r="E45" s="650"/>
      <c r="F45" s="92"/>
      <c r="G45" s="92"/>
      <c r="H45" s="92"/>
    </row>
    <row r="46" spans="1:8" ht="31.5" customHeight="1" x14ac:dyDescent="0.3">
      <c r="A46" s="650" t="s">
        <v>130</v>
      </c>
      <c r="B46" s="650"/>
      <c r="C46" s="650"/>
      <c r="D46" s="650"/>
      <c r="E46" s="650"/>
      <c r="F46" s="112"/>
      <c r="G46" s="112"/>
      <c r="H46" s="112"/>
    </row>
    <row r="47" spans="1:8" ht="31.5" customHeight="1" x14ac:dyDescent="0.3">
      <c r="A47" s="650" t="s">
        <v>445</v>
      </c>
      <c r="B47" s="650"/>
      <c r="C47" s="650"/>
      <c r="D47" s="650"/>
      <c r="E47" s="650"/>
      <c r="F47" s="189"/>
      <c r="G47" s="189"/>
      <c r="H47" s="189"/>
    </row>
    <row r="48" spans="1:8" x14ac:dyDescent="0.3">
      <c r="A48" s="613" t="s">
        <v>444</v>
      </c>
      <c r="B48" s="613"/>
      <c r="C48" s="613"/>
      <c r="D48" s="613"/>
      <c r="E48" s="613"/>
    </row>
    <row r="50" spans="1:1" x14ac:dyDescent="0.3">
      <c r="A50" s="52"/>
    </row>
  </sheetData>
  <mergeCells count="10">
    <mergeCell ref="A46:E46"/>
    <mergeCell ref="A48:E48"/>
    <mergeCell ref="A1:E1"/>
    <mergeCell ref="B2:D2"/>
    <mergeCell ref="B3:C3"/>
    <mergeCell ref="D3:D4"/>
    <mergeCell ref="A45:E45"/>
    <mergeCell ref="A3:A4"/>
    <mergeCell ref="E2:E4"/>
    <mergeCell ref="A47:E47"/>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H8" sqref="H8"/>
    </sheetView>
  </sheetViews>
  <sheetFormatPr defaultColWidth="9.1796875" defaultRowHeight="13" x14ac:dyDescent="0.3"/>
  <cols>
    <col min="1" max="1" width="22.7265625" style="2" customWidth="1"/>
    <col min="2" max="2" width="10.54296875" style="3" customWidth="1"/>
    <col min="3" max="3" width="11.453125" style="1" customWidth="1"/>
    <col min="4" max="4" width="12" style="1" customWidth="1"/>
    <col min="5" max="5" width="24" style="1" customWidth="1"/>
    <col min="6" max="16384" width="9.1796875" style="1"/>
  </cols>
  <sheetData>
    <row r="1" spans="1:16" ht="41.25" customHeight="1" x14ac:dyDescent="0.3">
      <c r="A1" s="717" t="s">
        <v>423</v>
      </c>
      <c r="B1" s="703"/>
      <c r="C1" s="703"/>
      <c r="D1" s="703"/>
      <c r="E1" s="705"/>
    </row>
    <row r="2" spans="1:16" s="5" customFormat="1" ht="38.25" customHeight="1" x14ac:dyDescent="0.3">
      <c r="A2" s="13" t="s">
        <v>649</v>
      </c>
      <c r="B2" s="659" t="s">
        <v>626</v>
      </c>
      <c r="C2" s="659"/>
      <c r="D2" s="186"/>
      <c r="E2" s="674" t="s">
        <v>4</v>
      </c>
    </row>
    <row r="3" spans="1:16" s="5" customFormat="1" ht="41.25" customHeight="1" x14ac:dyDescent="0.3">
      <c r="A3" s="13"/>
      <c r="B3" s="186" t="s">
        <v>4</v>
      </c>
      <c r="C3" s="7" t="s">
        <v>55</v>
      </c>
      <c r="D3" s="186" t="s">
        <v>54</v>
      </c>
      <c r="E3" s="674"/>
    </row>
    <row r="4" spans="1:16" ht="12.75" customHeight="1" x14ac:dyDescent="0.3">
      <c r="A4" s="16" t="s">
        <v>103</v>
      </c>
      <c r="B4" s="9">
        <v>3</v>
      </c>
      <c r="C4" s="10"/>
      <c r="D4" s="10">
        <v>48</v>
      </c>
      <c r="E4" s="191">
        <v>51</v>
      </c>
    </row>
    <row r="5" spans="1:16" ht="12.75" customHeight="1" x14ac:dyDescent="0.3">
      <c r="A5" s="16" t="s">
        <v>104</v>
      </c>
      <c r="B5" s="11"/>
      <c r="C5" s="10"/>
      <c r="D5" s="10">
        <v>108</v>
      </c>
      <c r="E5" s="191">
        <v>108</v>
      </c>
    </row>
    <row r="6" spans="1:16" x14ac:dyDescent="0.3">
      <c r="A6" s="16" t="s">
        <v>105</v>
      </c>
      <c r="B6" s="11"/>
      <c r="C6" s="10"/>
      <c r="D6" s="10">
        <v>86</v>
      </c>
      <c r="E6" s="191">
        <v>86</v>
      </c>
    </row>
    <row r="7" spans="1:16" ht="39" x14ac:dyDescent="0.3">
      <c r="A7" s="16" t="s">
        <v>106</v>
      </c>
      <c r="B7" s="11"/>
      <c r="C7" s="10"/>
      <c r="D7" s="10">
        <v>226</v>
      </c>
      <c r="E7" s="191">
        <v>226</v>
      </c>
    </row>
    <row r="8" spans="1:16" ht="39" x14ac:dyDescent="0.3">
      <c r="A8" s="16" t="s">
        <v>107</v>
      </c>
      <c r="B8" s="11"/>
      <c r="C8" s="10"/>
      <c r="D8" s="10">
        <v>193</v>
      </c>
      <c r="E8" s="191">
        <v>193</v>
      </c>
    </row>
    <row r="9" spans="1:16" ht="13.5" thickBot="1" x14ac:dyDescent="0.35">
      <c r="A9" s="159" t="s">
        <v>119</v>
      </c>
      <c r="B9" s="192">
        <v>7582.1</v>
      </c>
      <c r="C9" s="160"/>
      <c r="D9" s="160">
        <v>368985.3</v>
      </c>
      <c r="E9" s="193">
        <v>376567.39999999997</v>
      </c>
    </row>
    <row r="10" spans="1:16" x14ac:dyDescent="0.3">
      <c r="A10" s="115"/>
      <c r="B10" s="116"/>
      <c r="C10" s="111"/>
      <c r="D10" s="111"/>
      <c r="E10" s="111"/>
    </row>
    <row r="11" spans="1:16" x14ac:dyDescent="0.3">
      <c r="A11" s="650" t="s">
        <v>599</v>
      </c>
      <c r="B11" s="650"/>
      <c r="C11" s="650"/>
      <c r="D11" s="650"/>
      <c r="E11" s="650"/>
    </row>
    <row r="12" spans="1:16" ht="40" customHeight="1" x14ac:dyDescent="0.3">
      <c r="A12" s="692" t="s">
        <v>637</v>
      </c>
      <c r="B12" s="692"/>
      <c r="C12" s="692"/>
      <c r="D12" s="692"/>
      <c r="E12" s="692"/>
    </row>
    <row r="13" spans="1:16" ht="38.25" customHeight="1" x14ac:dyDescent="0.3">
      <c r="A13" s="692" t="s">
        <v>638</v>
      </c>
      <c r="B13" s="692"/>
      <c r="C13" s="692"/>
      <c r="D13" s="692"/>
      <c r="E13" s="692"/>
    </row>
    <row r="14" spans="1:16" ht="30.75" customHeight="1" x14ac:dyDescent="0.3">
      <c r="A14" s="650" t="s">
        <v>639</v>
      </c>
      <c r="B14" s="650"/>
      <c r="C14" s="650"/>
      <c r="D14" s="650"/>
      <c r="E14" s="650"/>
      <c r="F14" s="92"/>
      <c r="G14" s="92"/>
      <c r="H14" s="92"/>
      <c r="I14" s="92"/>
      <c r="J14" s="92"/>
      <c r="K14" s="92"/>
      <c r="L14" s="92"/>
      <c r="M14" s="92"/>
      <c r="N14" s="92"/>
      <c r="O14" s="92"/>
      <c r="P14" s="45"/>
    </row>
    <row r="15" spans="1:16" ht="30" customHeight="1" x14ac:dyDescent="0.3">
      <c r="A15" s="650" t="s">
        <v>640</v>
      </c>
      <c r="B15" s="650"/>
      <c r="C15" s="650"/>
      <c r="D15" s="650"/>
      <c r="E15" s="650"/>
      <c r="F15" s="92"/>
      <c r="G15" s="92"/>
      <c r="H15" s="92"/>
      <c r="I15" s="92"/>
      <c r="J15" s="92"/>
      <c r="K15" s="92"/>
      <c r="L15" s="92"/>
      <c r="M15" s="92"/>
      <c r="N15" s="92"/>
      <c r="O15" s="92"/>
      <c r="P15" s="45"/>
    </row>
    <row r="16" spans="1:16" ht="30" customHeight="1" x14ac:dyDescent="0.3">
      <c r="A16" s="716" t="s">
        <v>118</v>
      </c>
      <c r="B16" s="716"/>
      <c r="C16" s="716"/>
      <c r="D16" s="716"/>
      <c r="E16" s="716"/>
      <c r="F16" s="59"/>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selection activeCell="K254" sqref="K254"/>
    </sheetView>
  </sheetViews>
  <sheetFormatPr defaultColWidth="9.1796875" defaultRowHeight="13" x14ac:dyDescent="0.3"/>
  <cols>
    <col min="1" max="1" width="51.81640625" style="105" customWidth="1"/>
    <col min="2" max="2" width="13" style="105" bestFit="1" customWidth="1"/>
    <col min="3" max="5" width="13" style="105" customWidth="1"/>
    <col min="6" max="6" width="11.26953125" style="105" customWidth="1"/>
    <col min="7" max="10" width="15.453125" style="105" customWidth="1"/>
    <col min="11" max="16384" width="9.1796875" style="107"/>
  </cols>
  <sheetData>
    <row r="1" spans="1:12" ht="42" customHeight="1" x14ac:dyDescent="0.35">
      <c r="A1" s="718" t="s">
        <v>422</v>
      </c>
      <c r="B1" s="719"/>
      <c r="C1" s="719"/>
      <c r="D1" s="719"/>
      <c r="E1" s="719"/>
      <c r="F1" s="719"/>
      <c r="G1" s="719"/>
      <c r="H1" s="719"/>
      <c r="I1" s="719"/>
      <c r="J1" s="719"/>
      <c r="K1" s="720"/>
      <c r="L1" s="315"/>
    </row>
    <row r="2" spans="1:12" s="317" customFormat="1" ht="15" customHeight="1" thickBot="1" x14ac:dyDescent="0.35">
      <c r="A2" s="316" t="s">
        <v>649</v>
      </c>
      <c r="B2" s="727" t="s">
        <v>50</v>
      </c>
      <c r="C2" s="728"/>
      <c r="D2" s="729"/>
      <c r="E2" s="730" t="s">
        <v>51</v>
      </c>
      <c r="F2" s="731"/>
      <c r="G2" s="721" t="s">
        <v>52</v>
      </c>
      <c r="H2" s="723" t="s">
        <v>53</v>
      </c>
      <c r="I2" s="721" t="s">
        <v>120</v>
      </c>
      <c r="J2" s="723" t="s">
        <v>121</v>
      </c>
      <c r="K2" s="725" t="s">
        <v>101</v>
      </c>
    </row>
    <row r="3" spans="1:12" s="317" customFormat="1" ht="38.25" customHeight="1" x14ac:dyDescent="0.3">
      <c r="A3" s="318" t="s">
        <v>73</v>
      </c>
      <c r="B3" s="125" t="s">
        <v>75</v>
      </c>
      <c r="C3" s="124" t="s">
        <v>594</v>
      </c>
      <c r="D3" s="319" t="s">
        <v>607</v>
      </c>
      <c r="E3" s="319" t="s">
        <v>607</v>
      </c>
      <c r="F3" s="309" t="s">
        <v>75</v>
      </c>
      <c r="G3" s="722"/>
      <c r="H3" s="724"/>
      <c r="I3" s="722"/>
      <c r="J3" s="724"/>
      <c r="K3" s="726"/>
    </row>
    <row r="4" spans="1:12" s="317" customFormat="1" x14ac:dyDescent="0.3">
      <c r="A4" s="320" t="s">
        <v>158</v>
      </c>
      <c r="B4" s="118"/>
      <c r="C4" s="119"/>
      <c r="D4" s="119"/>
      <c r="E4" s="181"/>
      <c r="F4" s="120"/>
      <c r="G4" s="121"/>
      <c r="H4" s="122"/>
      <c r="I4" s="121"/>
      <c r="J4" s="122"/>
      <c r="K4" s="123"/>
    </row>
    <row r="5" spans="1:12" s="317" customFormat="1" x14ac:dyDescent="0.3">
      <c r="A5" s="320" t="s">
        <v>160</v>
      </c>
      <c r="B5" s="406"/>
      <c r="C5" s="407"/>
      <c r="D5" s="407"/>
      <c r="E5" s="408"/>
      <c r="F5" s="409">
        <v>1</v>
      </c>
      <c r="G5" s="277"/>
      <c r="H5" s="410"/>
      <c r="I5" s="411"/>
      <c r="J5" s="410"/>
      <c r="K5" s="412">
        <v>1</v>
      </c>
    </row>
    <row r="6" spans="1:12" s="317" customFormat="1" x14ac:dyDescent="0.3">
      <c r="A6" s="320" t="s">
        <v>166</v>
      </c>
      <c r="B6" s="406"/>
      <c r="C6" s="407"/>
      <c r="D6" s="407"/>
      <c r="E6" s="408"/>
      <c r="F6" s="409"/>
      <c r="G6" s="277"/>
      <c r="H6" s="410"/>
      <c r="I6" s="411"/>
      <c r="J6" s="410"/>
      <c r="K6" s="412"/>
    </row>
    <row r="7" spans="1:12" s="317" customFormat="1" x14ac:dyDescent="0.3">
      <c r="A7" s="320" t="s">
        <v>161</v>
      </c>
      <c r="B7" s="406"/>
      <c r="C7" s="407"/>
      <c r="D7" s="407"/>
      <c r="E7" s="408"/>
      <c r="F7" s="409"/>
      <c r="G7" s="277"/>
      <c r="H7" s="410"/>
      <c r="I7" s="411"/>
      <c r="J7" s="410"/>
      <c r="K7" s="412"/>
    </row>
    <row r="8" spans="1:12" s="317" customFormat="1" x14ac:dyDescent="0.3">
      <c r="A8" s="320" t="s">
        <v>162</v>
      </c>
      <c r="B8" s="406"/>
      <c r="C8" s="407"/>
      <c r="D8" s="407"/>
      <c r="E8" s="408"/>
      <c r="F8" s="409"/>
      <c r="G8" s="277"/>
      <c r="H8" s="410"/>
      <c r="I8" s="411"/>
      <c r="J8" s="410"/>
      <c r="K8" s="412"/>
    </row>
    <row r="9" spans="1:12" s="317" customFormat="1" x14ac:dyDescent="0.3">
      <c r="A9" s="320" t="s">
        <v>163</v>
      </c>
      <c r="B9" s="406"/>
      <c r="C9" s="407"/>
      <c r="D9" s="407"/>
      <c r="E9" s="408"/>
      <c r="F9" s="409"/>
      <c r="G9" s="277"/>
      <c r="H9" s="410"/>
      <c r="I9" s="411"/>
      <c r="J9" s="410"/>
      <c r="K9" s="412"/>
    </row>
    <row r="10" spans="1:12" s="317" customFormat="1" x14ac:dyDescent="0.3">
      <c r="A10" s="320" t="s">
        <v>164</v>
      </c>
      <c r="B10" s="406"/>
      <c r="C10" s="407"/>
      <c r="D10" s="407"/>
      <c r="E10" s="408"/>
      <c r="F10" s="409"/>
      <c r="G10" s="277"/>
      <c r="H10" s="410"/>
      <c r="I10" s="411"/>
      <c r="J10" s="410"/>
      <c r="K10" s="412"/>
    </row>
    <row r="11" spans="1:12" s="317" customFormat="1" x14ac:dyDescent="0.3">
      <c r="A11" s="320" t="s">
        <v>167</v>
      </c>
      <c r="B11" s="406"/>
      <c r="C11" s="407"/>
      <c r="D11" s="407"/>
      <c r="E11" s="408"/>
      <c r="F11" s="409"/>
      <c r="G11" s="277"/>
      <c r="H11" s="410"/>
      <c r="I11" s="411"/>
      <c r="J11" s="410"/>
      <c r="K11" s="412"/>
    </row>
    <row r="12" spans="1:12" s="317" customFormat="1" x14ac:dyDescent="0.3">
      <c r="A12" s="320" t="s">
        <v>172</v>
      </c>
      <c r="B12" s="406"/>
      <c r="C12" s="407"/>
      <c r="D12" s="407"/>
      <c r="E12" s="408"/>
      <c r="F12" s="409"/>
      <c r="G12" s="277"/>
      <c r="H12" s="410"/>
      <c r="I12" s="411"/>
      <c r="J12" s="410"/>
      <c r="K12" s="412"/>
    </row>
    <row r="13" spans="1:12" s="317" customFormat="1" x14ac:dyDescent="0.3">
      <c r="A13" s="320" t="s">
        <v>168</v>
      </c>
      <c r="B13" s="406"/>
      <c r="C13" s="407"/>
      <c r="D13" s="407"/>
      <c r="E13" s="408"/>
      <c r="F13" s="409"/>
      <c r="G13" s="277"/>
      <c r="H13" s="410"/>
      <c r="I13" s="411"/>
      <c r="J13" s="410"/>
      <c r="K13" s="412"/>
    </row>
    <row r="14" spans="1:12" s="317" customFormat="1" x14ac:dyDescent="0.3">
      <c r="A14" s="320" t="s">
        <v>171</v>
      </c>
      <c r="B14" s="406"/>
      <c r="C14" s="407"/>
      <c r="D14" s="407"/>
      <c r="E14" s="408"/>
      <c r="F14" s="409"/>
      <c r="G14" s="277"/>
      <c r="H14" s="410"/>
      <c r="I14" s="411"/>
      <c r="J14" s="410"/>
      <c r="K14" s="412"/>
    </row>
    <row r="15" spans="1:12" s="317" customFormat="1" x14ac:dyDescent="0.3">
      <c r="A15" s="320" t="s">
        <v>327</v>
      </c>
      <c r="B15" s="406">
        <v>5</v>
      </c>
      <c r="C15" s="407"/>
      <c r="D15" s="407"/>
      <c r="E15" s="408"/>
      <c r="F15" s="409"/>
      <c r="G15" s="277">
        <v>4</v>
      </c>
      <c r="H15" s="410">
        <v>1</v>
      </c>
      <c r="I15" s="411"/>
      <c r="J15" s="410"/>
      <c r="K15" s="412">
        <v>10</v>
      </c>
    </row>
    <row r="16" spans="1:12" s="317" customFormat="1" x14ac:dyDescent="0.3">
      <c r="A16" s="320" t="s">
        <v>173</v>
      </c>
      <c r="B16" s="406"/>
      <c r="C16" s="407"/>
      <c r="D16" s="407"/>
      <c r="E16" s="408"/>
      <c r="F16" s="409"/>
      <c r="G16" s="277"/>
      <c r="H16" s="410"/>
      <c r="I16" s="411"/>
      <c r="J16" s="410"/>
      <c r="K16" s="412"/>
    </row>
    <row r="17" spans="1:11" s="317" customFormat="1" x14ac:dyDescent="0.3">
      <c r="A17" s="320" t="s">
        <v>174</v>
      </c>
      <c r="B17" s="406"/>
      <c r="C17" s="407"/>
      <c r="D17" s="407"/>
      <c r="E17" s="408"/>
      <c r="F17" s="409"/>
      <c r="G17" s="277"/>
      <c r="H17" s="410"/>
      <c r="I17" s="411"/>
      <c r="J17" s="410"/>
      <c r="K17" s="412"/>
    </row>
    <row r="18" spans="1:11" s="317" customFormat="1" x14ac:dyDescent="0.3">
      <c r="A18" s="320" t="s">
        <v>175</v>
      </c>
      <c r="B18" s="406"/>
      <c r="C18" s="407"/>
      <c r="D18" s="407"/>
      <c r="E18" s="408"/>
      <c r="F18" s="409"/>
      <c r="G18" s="277"/>
      <c r="H18" s="410"/>
      <c r="I18" s="411"/>
      <c r="J18" s="410"/>
      <c r="K18" s="412"/>
    </row>
    <row r="19" spans="1:11" s="317" customFormat="1" x14ac:dyDescent="0.3">
      <c r="A19" s="320" t="s">
        <v>169</v>
      </c>
      <c r="B19" s="406">
        <v>2</v>
      </c>
      <c r="C19" s="407"/>
      <c r="D19" s="407"/>
      <c r="E19" s="408"/>
      <c r="F19" s="409"/>
      <c r="G19" s="277">
        <v>8</v>
      </c>
      <c r="H19" s="410"/>
      <c r="I19" s="411">
        <v>1</v>
      </c>
      <c r="J19" s="410"/>
      <c r="K19" s="412">
        <v>11</v>
      </c>
    </row>
    <row r="20" spans="1:11" s="317" customFormat="1" x14ac:dyDescent="0.3">
      <c r="A20" s="320" t="s">
        <v>176</v>
      </c>
      <c r="B20" s="406"/>
      <c r="C20" s="407"/>
      <c r="D20" s="407"/>
      <c r="E20" s="408"/>
      <c r="F20" s="409"/>
      <c r="G20" s="277"/>
      <c r="H20" s="410"/>
      <c r="I20" s="411"/>
      <c r="J20" s="410"/>
      <c r="K20" s="412"/>
    </row>
    <row r="21" spans="1:11" s="317" customFormat="1" x14ac:dyDescent="0.3">
      <c r="A21" s="320" t="s">
        <v>177</v>
      </c>
      <c r="B21" s="406"/>
      <c r="C21" s="407"/>
      <c r="D21" s="407"/>
      <c r="E21" s="408"/>
      <c r="F21" s="409">
        <v>1</v>
      </c>
      <c r="G21" s="277">
        <v>1</v>
      </c>
      <c r="H21" s="410"/>
      <c r="I21" s="411"/>
      <c r="J21" s="410"/>
      <c r="K21" s="412">
        <v>2</v>
      </c>
    </row>
    <row r="22" spans="1:11" s="317" customFormat="1" x14ac:dyDescent="0.3">
      <c r="A22" s="320" t="s">
        <v>181</v>
      </c>
      <c r="B22" s="406"/>
      <c r="C22" s="407"/>
      <c r="D22" s="407"/>
      <c r="E22" s="408"/>
      <c r="F22" s="409"/>
      <c r="G22" s="277"/>
      <c r="H22" s="410"/>
      <c r="I22" s="411"/>
      <c r="J22" s="410"/>
      <c r="K22" s="412"/>
    </row>
    <row r="23" spans="1:11" s="317" customFormat="1" x14ac:dyDescent="0.3">
      <c r="A23" s="320" t="s">
        <v>182</v>
      </c>
      <c r="B23" s="406"/>
      <c r="C23" s="407"/>
      <c r="D23" s="407"/>
      <c r="E23" s="408"/>
      <c r="F23" s="409"/>
      <c r="G23" s="277"/>
      <c r="H23" s="410"/>
      <c r="I23" s="411"/>
      <c r="J23" s="410"/>
      <c r="K23" s="412"/>
    </row>
    <row r="24" spans="1:11" s="317" customFormat="1" x14ac:dyDescent="0.3">
      <c r="A24" s="320" t="s">
        <v>183</v>
      </c>
      <c r="B24" s="406"/>
      <c r="C24" s="407"/>
      <c r="D24" s="407"/>
      <c r="E24" s="408"/>
      <c r="F24" s="409"/>
      <c r="G24" s="277"/>
      <c r="H24" s="410"/>
      <c r="I24" s="411"/>
      <c r="J24" s="410"/>
      <c r="K24" s="412"/>
    </row>
    <row r="25" spans="1:11" s="317" customFormat="1" x14ac:dyDescent="0.3">
      <c r="A25" s="320" t="s">
        <v>185</v>
      </c>
      <c r="B25" s="406">
        <v>1</v>
      </c>
      <c r="C25" s="407"/>
      <c r="D25" s="407"/>
      <c r="E25" s="408"/>
      <c r="F25" s="409">
        <v>1</v>
      </c>
      <c r="G25" s="277">
        <v>1</v>
      </c>
      <c r="H25" s="410">
        <v>1</v>
      </c>
      <c r="I25" s="411"/>
      <c r="J25" s="410"/>
      <c r="K25" s="412">
        <v>4</v>
      </c>
    </row>
    <row r="26" spans="1:11" s="317" customFormat="1" x14ac:dyDescent="0.3">
      <c r="A26" s="320" t="s">
        <v>186</v>
      </c>
      <c r="B26" s="406"/>
      <c r="C26" s="407"/>
      <c r="D26" s="407"/>
      <c r="E26" s="408"/>
      <c r="F26" s="409"/>
      <c r="G26" s="277"/>
      <c r="H26" s="410"/>
      <c r="I26" s="411"/>
      <c r="J26" s="410"/>
      <c r="K26" s="412"/>
    </row>
    <row r="27" spans="1:11" s="317" customFormat="1" x14ac:dyDescent="0.3">
      <c r="A27" s="320" t="s">
        <v>187</v>
      </c>
      <c r="B27" s="406"/>
      <c r="C27" s="407"/>
      <c r="D27" s="407"/>
      <c r="E27" s="408"/>
      <c r="F27" s="409"/>
      <c r="G27" s="277"/>
      <c r="H27" s="410"/>
      <c r="I27" s="411"/>
      <c r="J27" s="410"/>
      <c r="K27" s="412"/>
    </row>
    <row r="28" spans="1:11" s="317" customFormat="1" x14ac:dyDescent="0.3">
      <c r="A28" s="320" t="s">
        <v>188</v>
      </c>
      <c r="B28" s="406"/>
      <c r="C28" s="407"/>
      <c r="D28" s="407"/>
      <c r="E28" s="408"/>
      <c r="F28" s="409"/>
      <c r="G28" s="277"/>
      <c r="H28" s="410"/>
      <c r="I28" s="411"/>
      <c r="J28" s="410"/>
      <c r="K28" s="412"/>
    </row>
    <row r="29" spans="1:11" s="317" customFormat="1" x14ac:dyDescent="0.3">
      <c r="A29" s="320" t="s">
        <v>178</v>
      </c>
      <c r="B29" s="406"/>
      <c r="C29" s="407"/>
      <c r="D29" s="407"/>
      <c r="E29" s="408"/>
      <c r="F29" s="409"/>
      <c r="G29" s="277"/>
      <c r="H29" s="410"/>
      <c r="I29" s="411"/>
      <c r="J29" s="410"/>
      <c r="K29" s="412"/>
    </row>
    <row r="30" spans="1:11" s="317" customFormat="1" x14ac:dyDescent="0.3">
      <c r="A30" s="320" t="s">
        <v>189</v>
      </c>
      <c r="B30" s="406"/>
      <c r="C30" s="407"/>
      <c r="D30" s="407"/>
      <c r="E30" s="408"/>
      <c r="F30" s="409"/>
      <c r="G30" s="277"/>
      <c r="H30" s="410"/>
      <c r="I30" s="411"/>
      <c r="J30" s="410"/>
      <c r="K30" s="412"/>
    </row>
    <row r="31" spans="1:11" s="317" customFormat="1" x14ac:dyDescent="0.3">
      <c r="A31" s="320" t="s">
        <v>363</v>
      </c>
      <c r="B31" s="406"/>
      <c r="C31" s="407"/>
      <c r="D31" s="407"/>
      <c r="E31" s="408"/>
      <c r="F31" s="409"/>
      <c r="G31" s="277"/>
      <c r="H31" s="410"/>
      <c r="I31" s="411"/>
      <c r="J31" s="410"/>
      <c r="K31" s="412"/>
    </row>
    <row r="32" spans="1:11" s="317" customFormat="1" x14ac:dyDescent="0.3">
      <c r="A32" s="320" t="s">
        <v>190</v>
      </c>
      <c r="B32" s="406"/>
      <c r="C32" s="407"/>
      <c r="D32" s="407"/>
      <c r="E32" s="408"/>
      <c r="F32" s="409"/>
      <c r="G32" s="277"/>
      <c r="H32" s="410"/>
      <c r="I32" s="411"/>
      <c r="J32" s="410"/>
      <c r="K32" s="412"/>
    </row>
    <row r="33" spans="1:11" s="317" customFormat="1" x14ac:dyDescent="0.3">
      <c r="A33" s="320" t="s">
        <v>264</v>
      </c>
      <c r="B33" s="406"/>
      <c r="C33" s="407"/>
      <c r="D33" s="407"/>
      <c r="E33" s="408"/>
      <c r="F33" s="409"/>
      <c r="G33" s="277"/>
      <c r="H33" s="410"/>
      <c r="I33" s="411"/>
      <c r="J33" s="410"/>
      <c r="K33" s="412"/>
    </row>
    <row r="34" spans="1:11" s="317" customFormat="1" x14ac:dyDescent="0.3">
      <c r="A34" s="320" t="s">
        <v>191</v>
      </c>
      <c r="B34" s="406"/>
      <c r="C34" s="407"/>
      <c r="D34" s="407"/>
      <c r="E34" s="408"/>
      <c r="F34" s="409"/>
      <c r="G34" s="277"/>
      <c r="H34" s="410"/>
      <c r="I34" s="411"/>
      <c r="J34" s="410"/>
      <c r="K34" s="412"/>
    </row>
    <row r="35" spans="1:11" s="317" customFormat="1" x14ac:dyDescent="0.3">
      <c r="A35" s="320" t="s">
        <v>192</v>
      </c>
      <c r="B35" s="406"/>
      <c r="C35" s="407"/>
      <c r="D35" s="407"/>
      <c r="E35" s="408">
        <v>1</v>
      </c>
      <c r="F35" s="409">
        <v>1</v>
      </c>
      <c r="G35" s="277"/>
      <c r="H35" s="410">
        <v>1</v>
      </c>
      <c r="I35" s="411"/>
      <c r="J35" s="410"/>
      <c r="K35" s="412">
        <v>2</v>
      </c>
    </row>
    <row r="36" spans="1:11" s="317" customFormat="1" x14ac:dyDescent="0.3">
      <c r="A36" s="320" t="s">
        <v>300</v>
      </c>
      <c r="B36" s="406"/>
      <c r="C36" s="407"/>
      <c r="D36" s="407"/>
      <c r="E36" s="408"/>
      <c r="F36" s="409"/>
      <c r="G36" s="277"/>
      <c r="H36" s="410"/>
      <c r="I36" s="411"/>
      <c r="J36" s="410"/>
      <c r="K36" s="412"/>
    </row>
    <row r="37" spans="1:11" s="317" customFormat="1" x14ac:dyDescent="0.3">
      <c r="A37" s="320" t="s">
        <v>194</v>
      </c>
      <c r="B37" s="406"/>
      <c r="C37" s="407"/>
      <c r="D37" s="407"/>
      <c r="E37" s="408"/>
      <c r="F37" s="409"/>
      <c r="G37" s="277"/>
      <c r="H37" s="410"/>
      <c r="I37" s="411"/>
      <c r="J37" s="410"/>
      <c r="K37" s="412"/>
    </row>
    <row r="38" spans="1:11" s="317" customFormat="1" x14ac:dyDescent="0.3">
      <c r="A38" s="320" t="s">
        <v>179</v>
      </c>
      <c r="B38" s="406"/>
      <c r="C38" s="407"/>
      <c r="D38" s="407"/>
      <c r="E38" s="408"/>
      <c r="F38" s="409">
        <v>1</v>
      </c>
      <c r="G38" s="277"/>
      <c r="H38" s="410"/>
      <c r="I38" s="411"/>
      <c r="J38" s="410"/>
      <c r="K38" s="412">
        <v>1</v>
      </c>
    </row>
    <row r="39" spans="1:11" s="317" customFormat="1" x14ac:dyDescent="0.3">
      <c r="A39" s="320" t="s">
        <v>250</v>
      </c>
      <c r="B39" s="406"/>
      <c r="C39" s="407"/>
      <c r="D39" s="407"/>
      <c r="E39" s="408"/>
      <c r="F39" s="409"/>
      <c r="G39" s="277"/>
      <c r="H39" s="410"/>
      <c r="I39" s="411"/>
      <c r="J39" s="410"/>
      <c r="K39" s="412"/>
    </row>
    <row r="40" spans="1:11" s="317" customFormat="1" x14ac:dyDescent="0.3">
      <c r="A40" s="320" t="s">
        <v>251</v>
      </c>
      <c r="B40" s="406"/>
      <c r="C40" s="407"/>
      <c r="D40" s="407"/>
      <c r="E40" s="408"/>
      <c r="F40" s="409"/>
      <c r="G40" s="277"/>
      <c r="H40" s="410"/>
      <c r="I40" s="411"/>
      <c r="J40" s="410"/>
      <c r="K40" s="412"/>
    </row>
    <row r="41" spans="1:11" s="317" customFormat="1" x14ac:dyDescent="0.3">
      <c r="A41" s="320" t="s">
        <v>252</v>
      </c>
      <c r="B41" s="406"/>
      <c r="C41" s="407"/>
      <c r="D41" s="407"/>
      <c r="E41" s="408"/>
      <c r="F41" s="409"/>
      <c r="G41" s="277"/>
      <c r="H41" s="410"/>
      <c r="I41" s="411"/>
      <c r="J41" s="410"/>
      <c r="K41" s="412"/>
    </row>
    <row r="42" spans="1:11" s="317" customFormat="1" x14ac:dyDescent="0.3">
      <c r="A42" s="320" t="s">
        <v>253</v>
      </c>
      <c r="B42" s="406"/>
      <c r="C42" s="407"/>
      <c r="D42" s="407"/>
      <c r="E42" s="408"/>
      <c r="F42" s="409"/>
      <c r="G42" s="277"/>
      <c r="H42" s="410"/>
      <c r="I42" s="411"/>
      <c r="J42" s="410"/>
      <c r="K42" s="412"/>
    </row>
    <row r="43" spans="1:11" s="317" customFormat="1" x14ac:dyDescent="0.3">
      <c r="A43" s="320" t="s">
        <v>249</v>
      </c>
      <c r="B43" s="406"/>
      <c r="C43" s="407"/>
      <c r="D43" s="407"/>
      <c r="E43" s="408"/>
      <c r="F43" s="409"/>
      <c r="G43" s="277"/>
      <c r="H43" s="410"/>
      <c r="I43" s="411"/>
      <c r="J43" s="410"/>
      <c r="K43" s="412"/>
    </row>
    <row r="44" spans="1:11" s="317" customFormat="1" x14ac:dyDescent="0.3">
      <c r="A44" s="320" t="s">
        <v>350</v>
      </c>
      <c r="B44" s="406"/>
      <c r="C44" s="407"/>
      <c r="D44" s="407"/>
      <c r="E44" s="408"/>
      <c r="F44" s="409"/>
      <c r="G44" s="277"/>
      <c r="H44" s="410"/>
      <c r="I44" s="411"/>
      <c r="J44" s="410"/>
      <c r="K44" s="412"/>
    </row>
    <row r="45" spans="1:11" s="317" customFormat="1" x14ac:dyDescent="0.3">
      <c r="A45" s="320" t="s">
        <v>366</v>
      </c>
      <c r="B45" s="406"/>
      <c r="C45" s="407"/>
      <c r="D45" s="407"/>
      <c r="E45" s="408"/>
      <c r="F45" s="409">
        <v>1</v>
      </c>
      <c r="G45" s="277"/>
      <c r="H45" s="410"/>
      <c r="I45" s="411"/>
      <c r="J45" s="410"/>
      <c r="K45" s="412">
        <v>1</v>
      </c>
    </row>
    <row r="46" spans="1:11" s="317" customFormat="1" x14ac:dyDescent="0.3">
      <c r="A46" s="320" t="s">
        <v>196</v>
      </c>
      <c r="B46" s="406"/>
      <c r="C46" s="407"/>
      <c r="D46" s="407"/>
      <c r="E46" s="408"/>
      <c r="F46" s="409"/>
      <c r="G46" s="277"/>
      <c r="H46" s="410"/>
      <c r="I46" s="411"/>
      <c r="J46" s="410"/>
      <c r="K46" s="412"/>
    </row>
    <row r="47" spans="1:11" s="317" customFormat="1" x14ac:dyDescent="0.3">
      <c r="A47" s="320" t="s">
        <v>231</v>
      </c>
      <c r="B47" s="406"/>
      <c r="C47" s="407"/>
      <c r="D47" s="407"/>
      <c r="E47" s="408"/>
      <c r="F47" s="409"/>
      <c r="G47" s="277"/>
      <c r="H47" s="410"/>
      <c r="I47" s="411"/>
      <c r="J47" s="410"/>
      <c r="K47" s="412"/>
    </row>
    <row r="48" spans="1:11" s="317" customFormat="1" x14ac:dyDescent="0.3">
      <c r="A48" s="320" t="s">
        <v>198</v>
      </c>
      <c r="B48" s="406"/>
      <c r="C48" s="407"/>
      <c r="D48" s="407"/>
      <c r="E48" s="408"/>
      <c r="F48" s="409"/>
      <c r="G48" s="277"/>
      <c r="H48" s="410"/>
      <c r="I48" s="411"/>
      <c r="J48" s="410"/>
      <c r="K48" s="412"/>
    </row>
    <row r="49" spans="1:11" s="317" customFormat="1" x14ac:dyDescent="0.3">
      <c r="A49" s="320" t="s">
        <v>372</v>
      </c>
      <c r="B49" s="406"/>
      <c r="C49" s="407"/>
      <c r="D49" s="407"/>
      <c r="E49" s="408"/>
      <c r="F49" s="409"/>
      <c r="G49" s="277"/>
      <c r="H49" s="410"/>
      <c r="I49" s="411"/>
      <c r="J49" s="410"/>
      <c r="K49" s="412"/>
    </row>
    <row r="50" spans="1:11" s="317" customFormat="1" x14ac:dyDescent="0.3">
      <c r="A50" s="320" t="s">
        <v>386</v>
      </c>
      <c r="B50" s="406"/>
      <c r="C50" s="407"/>
      <c r="D50" s="407"/>
      <c r="E50" s="408"/>
      <c r="F50" s="409"/>
      <c r="G50" s="277"/>
      <c r="H50" s="410"/>
      <c r="I50" s="411"/>
      <c r="J50" s="410"/>
      <c r="K50" s="412"/>
    </row>
    <row r="51" spans="1:11" s="317" customFormat="1" x14ac:dyDescent="0.3">
      <c r="A51" s="320" t="s">
        <v>258</v>
      </c>
      <c r="B51" s="406"/>
      <c r="C51" s="407"/>
      <c r="D51" s="407"/>
      <c r="E51" s="408"/>
      <c r="F51" s="409"/>
      <c r="G51" s="277"/>
      <c r="H51" s="410"/>
      <c r="I51" s="411"/>
      <c r="J51" s="410"/>
      <c r="K51" s="412"/>
    </row>
    <row r="52" spans="1:11" s="317" customFormat="1" x14ac:dyDescent="0.3">
      <c r="A52" s="320" t="s">
        <v>259</v>
      </c>
      <c r="B52" s="406"/>
      <c r="C52" s="407"/>
      <c r="D52" s="407"/>
      <c r="E52" s="408"/>
      <c r="F52" s="409"/>
      <c r="G52" s="277">
        <v>1</v>
      </c>
      <c r="H52" s="410"/>
      <c r="I52" s="411"/>
      <c r="J52" s="410"/>
      <c r="K52" s="412">
        <v>1</v>
      </c>
    </row>
    <row r="53" spans="1:11" s="317" customFormat="1" x14ac:dyDescent="0.3">
      <c r="A53" s="320" t="s">
        <v>260</v>
      </c>
      <c r="B53" s="406"/>
      <c r="C53" s="407"/>
      <c r="D53" s="407"/>
      <c r="E53" s="408"/>
      <c r="F53" s="409"/>
      <c r="G53" s="277"/>
      <c r="H53" s="410"/>
      <c r="I53" s="411"/>
      <c r="J53" s="410"/>
      <c r="K53" s="412"/>
    </row>
    <row r="54" spans="1:11" s="317" customFormat="1" x14ac:dyDescent="0.3">
      <c r="A54" s="320" t="s">
        <v>527</v>
      </c>
      <c r="B54" s="406"/>
      <c r="C54" s="407"/>
      <c r="D54" s="407"/>
      <c r="E54" s="408"/>
      <c r="F54" s="409"/>
      <c r="G54" s="277"/>
      <c r="H54" s="410"/>
      <c r="I54" s="411"/>
      <c r="J54" s="410"/>
      <c r="K54" s="412"/>
    </row>
    <row r="55" spans="1:11" s="317" customFormat="1" x14ac:dyDescent="0.3">
      <c r="A55" s="320" t="s">
        <v>261</v>
      </c>
      <c r="B55" s="406"/>
      <c r="C55" s="407"/>
      <c r="D55" s="407"/>
      <c r="E55" s="408"/>
      <c r="F55" s="409"/>
      <c r="G55" s="277"/>
      <c r="H55" s="410"/>
      <c r="I55" s="411"/>
      <c r="J55" s="410"/>
      <c r="K55" s="412"/>
    </row>
    <row r="56" spans="1:11" s="317" customFormat="1" x14ac:dyDescent="0.3">
      <c r="A56" s="320" t="s">
        <v>528</v>
      </c>
      <c r="B56" s="406"/>
      <c r="C56" s="407"/>
      <c r="D56" s="407"/>
      <c r="E56" s="408"/>
      <c r="F56" s="409"/>
      <c r="G56" s="277"/>
      <c r="H56" s="410"/>
      <c r="I56" s="411"/>
      <c r="J56" s="410"/>
      <c r="K56" s="412"/>
    </row>
    <row r="57" spans="1:11" s="317" customFormat="1" x14ac:dyDescent="0.3">
      <c r="A57" s="320" t="s">
        <v>195</v>
      </c>
      <c r="B57" s="406"/>
      <c r="C57" s="407"/>
      <c r="D57" s="407"/>
      <c r="E57" s="408"/>
      <c r="F57" s="409"/>
      <c r="G57" s="277"/>
      <c r="H57" s="410"/>
      <c r="I57" s="411"/>
      <c r="J57" s="410"/>
      <c r="K57" s="412"/>
    </row>
    <row r="58" spans="1:11" s="317" customFormat="1" x14ac:dyDescent="0.3">
      <c r="A58" s="320" t="s">
        <v>265</v>
      </c>
      <c r="B58" s="406"/>
      <c r="C58" s="407"/>
      <c r="D58" s="407"/>
      <c r="E58" s="408"/>
      <c r="F58" s="409"/>
      <c r="G58" s="277"/>
      <c r="H58" s="410"/>
      <c r="I58" s="411"/>
      <c r="J58" s="410"/>
      <c r="K58" s="412"/>
    </row>
    <row r="59" spans="1:11" s="317" customFormat="1" x14ac:dyDescent="0.3">
      <c r="A59" s="320" t="s">
        <v>232</v>
      </c>
      <c r="B59" s="406">
        <v>4</v>
      </c>
      <c r="C59" s="407"/>
      <c r="D59" s="407"/>
      <c r="E59" s="408"/>
      <c r="F59" s="409"/>
      <c r="G59" s="277">
        <v>6</v>
      </c>
      <c r="H59" s="410"/>
      <c r="I59" s="411"/>
      <c r="J59" s="410"/>
      <c r="K59" s="412">
        <v>10</v>
      </c>
    </row>
    <row r="60" spans="1:11" s="317" customFormat="1" x14ac:dyDescent="0.3">
      <c r="A60" s="320" t="s">
        <v>266</v>
      </c>
      <c r="B60" s="406"/>
      <c r="C60" s="407"/>
      <c r="D60" s="407"/>
      <c r="E60" s="408"/>
      <c r="F60" s="409"/>
      <c r="G60" s="277"/>
      <c r="H60" s="410"/>
      <c r="I60" s="411"/>
      <c r="J60" s="410"/>
      <c r="K60" s="412"/>
    </row>
    <row r="61" spans="1:11" s="317" customFormat="1" x14ac:dyDescent="0.3">
      <c r="A61" s="320" t="s">
        <v>268</v>
      </c>
      <c r="B61" s="406">
        <v>1</v>
      </c>
      <c r="C61" s="407"/>
      <c r="D61" s="407"/>
      <c r="E61" s="408"/>
      <c r="F61" s="409"/>
      <c r="G61" s="277"/>
      <c r="H61" s="410"/>
      <c r="I61" s="411"/>
      <c r="J61" s="410"/>
      <c r="K61" s="412">
        <v>1</v>
      </c>
    </row>
    <row r="62" spans="1:11" s="317" customFormat="1" x14ac:dyDescent="0.3">
      <c r="A62" s="320" t="s">
        <v>455</v>
      </c>
      <c r="B62" s="406"/>
      <c r="C62" s="407"/>
      <c r="D62" s="407"/>
      <c r="E62" s="408"/>
      <c r="F62" s="409"/>
      <c r="G62" s="277"/>
      <c r="H62" s="410"/>
      <c r="I62" s="411"/>
      <c r="J62" s="410"/>
      <c r="K62" s="412"/>
    </row>
    <row r="63" spans="1:11" s="317" customFormat="1" x14ac:dyDescent="0.3">
      <c r="A63" s="320" t="s">
        <v>180</v>
      </c>
      <c r="B63" s="406"/>
      <c r="C63" s="407"/>
      <c r="D63" s="407"/>
      <c r="E63" s="408"/>
      <c r="F63" s="409"/>
      <c r="G63" s="277"/>
      <c r="H63" s="410"/>
      <c r="I63" s="411"/>
      <c r="J63" s="410"/>
      <c r="K63" s="412"/>
    </row>
    <row r="64" spans="1:11" s="317" customFormat="1" x14ac:dyDescent="0.3">
      <c r="A64" s="320" t="s">
        <v>199</v>
      </c>
      <c r="B64" s="406">
        <v>1</v>
      </c>
      <c r="C64" s="407"/>
      <c r="D64" s="407"/>
      <c r="E64" s="408"/>
      <c r="F64" s="409"/>
      <c r="G64" s="277">
        <v>3</v>
      </c>
      <c r="H64" s="410"/>
      <c r="I64" s="411"/>
      <c r="J64" s="410"/>
      <c r="K64" s="412">
        <v>4</v>
      </c>
    </row>
    <row r="65" spans="1:11" s="317" customFormat="1" x14ac:dyDescent="0.3">
      <c r="A65" s="320" t="s">
        <v>200</v>
      </c>
      <c r="B65" s="406"/>
      <c r="C65" s="407"/>
      <c r="D65" s="407"/>
      <c r="E65" s="408"/>
      <c r="F65" s="409"/>
      <c r="G65" s="277"/>
      <c r="H65" s="410"/>
      <c r="I65" s="411"/>
      <c r="J65" s="410"/>
      <c r="K65" s="412"/>
    </row>
    <row r="66" spans="1:11" s="317" customFormat="1" x14ac:dyDescent="0.3">
      <c r="A66" s="320" t="s">
        <v>201</v>
      </c>
      <c r="B66" s="406"/>
      <c r="C66" s="407"/>
      <c r="D66" s="407"/>
      <c r="E66" s="408"/>
      <c r="F66" s="409"/>
      <c r="G66" s="277"/>
      <c r="H66" s="410"/>
      <c r="I66" s="411"/>
      <c r="J66" s="410"/>
      <c r="K66" s="412"/>
    </row>
    <row r="67" spans="1:11" s="317" customFormat="1" x14ac:dyDescent="0.3">
      <c r="A67" s="320" t="s">
        <v>204</v>
      </c>
      <c r="B67" s="406"/>
      <c r="C67" s="407"/>
      <c r="D67" s="407"/>
      <c r="E67" s="408"/>
      <c r="F67" s="409"/>
      <c r="G67" s="277"/>
      <c r="H67" s="410"/>
      <c r="I67" s="411"/>
      <c r="J67" s="410"/>
      <c r="K67" s="412"/>
    </row>
    <row r="68" spans="1:11" s="317" customFormat="1" x14ac:dyDescent="0.3">
      <c r="A68" s="320" t="s">
        <v>335</v>
      </c>
      <c r="B68" s="406"/>
      <c r="C68" s="407"/>
      <c r="D68" s="407"/>
      <c r="E68" s="408"/>
      <c r="F68" s="409"/>
      <c r="G68" s="277"/>
      <c r="H68" s="410"/>
      <c r="I68" s="411"/>
      <c r="J68" s="410"/>
      <c r="K68" s="412"/>
    </row>
    <row r="69" spans="1:11" s="317" customFormat="1" x14ac:dyDescent="0.3">
      <c r="A69" s="320" t="s">
        <v>329</v>
      </c>
      <c r="B69" s="406"/>
      <c r="C69" s="407"/>
      <c r="D69" s="407"/>
      <c r="E69" s="408"/>
      <c r="F69" s="409"/>
      <c r="G69" s="277"/>
      <c r="H69" s="410"/>
      <c r="I69" s="411"/>
      <c r="J69" s="410"/>
      <c r="K69" s="412"/>
    </row>
    <row r="70" spans="1:11" s="317" customFormat="1" x14ac:dyDescent="0.3">
      <c r="A70" s="320" t="s">
        <v>207</v>
      </c>
      <c r="B70" s="406"/>
      <c r="C70" s="407"/>
      <c r="D70" s="407"/>
      <c r="E70" s="408"/>
      <c r="F70" s="409"/>
      <c r="G70" s="277"/>
      <c r="H70" s="410"/>
      <c r="I70" s="411"/>
      <c r="J70" s="410"/>
      <c r="K70" s="412"/>
    </row>
    <row r="71" spans="1:11" s="317" customFormat="1" x14ac:dyDescent="0.3">
      <c r="A71" s="320" t="s">
        <v>205</v>
      </c>
      <c r="B71" s="406"/>
      <c r="C71" s="407"/>
      <c r="D71" s="407"/>
      <c r="E71" s="408"/>
      <c r="F71" s="409"/>
      <c r="G71" s="277"/>
      <c r="H71" s="410"/>
      <c r="I71" s="411"/>
      <c r="J71" s="410"/>
      <c r="K71" s="412"/>
    </row>
    <row r="72" spans="1:11" s="317" customFormat="1" x14ac:dyDescent="0.3">
      <c r="A72" s="320" t="s">
        <v>206</v>
      </c>
      <c r="B72" s="406"/>
      <c r="C72" s="407"/>
      <c r="D72" s="407"/>
      <c r="E72" s="408"/>
      <c r="F72" s="409"/>
      <c r="G72" s="277">
        <v>4</v>
      </c>
      <c r="H72" s="410"/>
      <c r="I72" s="411"/>
      <c r="J72" s="410"/>
      <c r="K72" s="412">
        <v>4</v>
      </c>
    </row>
    <row r="73" spans="1:11" s="317" customFormat="1" x14ac:dyDescent="0.3">
      <c r="A73" s="320" t="s">
        <v>208</v>
      </c>
      <c r="B73" s="406"/>
      <c r="C73" s="407"/>
      <c r="D73" s="407"/>
      <c r="E73" s="408"/>
      <c r="F73" s="409"/>
      <c r="G73" s="277"/>
      <c r="H73" s="410"/>
      <c r="I73" s="411"/>
      <c r="J73" s="410"/>
      <c r="K73" s="412"/>
    </row>
    <row r="74" spans="1:11" s="317" customFormat="1" x14ac:dyDescent="0.3">
      <c r="A74" s="320" t="s">
        <v>529</v>
      </c>
      <c r="B74" s="406"/>
      <c r="C74" s="407"/>
      <c r="D74" s="407"/>
      <c r="E74" s="408"/>
      <c r="F74" s="409"/>
      <c r="G74" s="277"/>
      <c r="H74" s="410"/>
      <c r="I74" s="411"/>
      <c r="J74" s="410"/>
      <c r="K74" s="412"/>
    </row>
    <row r="75" spans="1:11" s="317" customFormat="1" x14ac:dyDescent="0.3">
      <c r="A75" s="320" t="s">
        <v>246</v>
      </c>
      <c r="B75" s="406"/>
      <c r="C75" s="407"/>
      <c r="D75" s="407"/>
      <c r="E75" s="408"/>
      <c r="F75" s="409"/>
      <c r="G75" s="277"/>
      <c r="H75" s="410"/>
      <c r="I75" s="411"/>
      <c r="J75" s="410"/>
      <c r="K75" s="412"/>
    </row>
    <row r="76" spans="1:11" s="317" customFormat="1" x14ac:dyDescent="0.3">
      <c r="A76" s="320" t="s">
        <v>209</v>
      </c>
      <c r="B76" s="406"/>
      <c r="C76" s="407"/>
      <c r="D76" s="407"/>
      <c r="E76" s="408"/>
      <c r="F76" s="409"/>
      <c r="G76" s="277"/>
      <c r="H76" s="410"/>
      <c r="I76" s="411"/>
      <c r="J76" s="410"/>
      <c r="K76" s="412"/>
    </row>
    <row r="77" spans="1:11" s="317" customFormat="1" x14ac:dyDescent="0.3">
      <c r="A77" s="320" t="s">
        <v>211</v>
      </c>
      <c r="B77" s="406">
        <v>1</v>
      </c>
      <c r="C77" s="407"/>
      <c r="D77" s="407"/>
      <c r="E77" s="408"/>
      <c r="F77" s="409">
        <v>2</v>
      </c>
      <c r="G77" s="277">
        <v>2</v>
      </c>
      <c r="H77" s="410"/>
      <c r="I77" s="411"/>
      <c r="J77" s="410"/>
      <c r="K77" s="412">
        <v>5</v>
      </c>
    </row>
    <row r="78" spans="1:11" s="317" customFormat="1" x14ac:dyDescent="0.3">
      <c r="A78" s="320" t="s">
        <v>159</v>
      </c>
      <c r="B78" s="406"/>
      <c r="C78" s="407"/>
      <c r="D78" s="407"/>
      <c r="E78" s="408"/>
      <c r="F78" s="409"/>
      <c r="G78" s="277"/>
      <c r="H78" s="410"/>
      <c r="I78" s="411"/>
      <c r="J78" s="410"/>
      <c r="K78" s="412"/>
    </row>
    <row r="79" spans="1:11" s="317" customFormat="1" x14ac:dyDescent="0.3">
      <c r="A79" s="320" t="s">
        <v>212</v>
      </c>
      <c r="B79" s="406">
        <v>3</v>
      </c>
      <c r="C79" s="407"/>
      <c r="D79" s="407"/>
      <c r="E79" s="408"/>
      <c r="F79" s="409">
        <v>2</v>
      </c>
      <c r="G79" s="277">
        <v>11</v>
      </c>
      <c r="H79" s="410"/>
      <c r="I79" s="411"/>
      <c r="J79" s="410"/>
      <c r="K79" s="412">
        <v>16</v>
      </c>
    </row>
    <row r="80" spans="1:11" s="317" customFormat="1" x14ac:dyDescent="0.3">
      <c r="A80" s="320" t="s">
        <v>530</v>
      </c>
      <c r="B80" s="406"/>
      <c r="C80" s="407"/>
      <c r="D80" s="407"/>
      <c r="E80" s="408"/>
      <c r="F80" s="409"/>
      <c r="G80" s="277"/>
      <c r="H80" s="410"/>
      <c r="I80" s="411"/>
      <c r="J80" s="410"/>
      <c r="K80" s="412"/>
    </row>
    <row r="81" spans="1:13" s="317" customFormat="1" x14ac:dyDescent="0.3">
      <c r="A81" s="320" t="s">
        <v>213</v>
      </c>
      <c r="B81" s="406"/>
      <c r="C81" s="407"/>
      <c r="D81" s="407"/>
      <c r="E81" s="408"/>
      <c r="F81" s="409"/>
      <c r="G81" s="277"/>
      <c r="H81" s="410"/>
      <c r="I81" s="411"/>
      <c r="J81" s="410"/>
      <c r="K81" s="412"/>
    </row>
    <row r="82" spans="1:13" s="317" customFormat="1" x14ac:dyDescent="0.3">
      <c r="A82" s="320" t="s">
        <v>531</v>
      </c>
      <c r="B82" s="406"/>
      <c r="C82" s="407"/>
      <c r="D82" s="407"/>
      <c r="E82" s="408"/>
      <c r="F82" s="409"/>
      <c r="G82" s="277"/>
      <c r="H82" s="410"/>
      <c r="I82" s="411"/>
      <c r="J82" s="410"/>
      <c r="K82" s="412"/>
    </row>
    <row r="83" spans="1:13" s="317" customFormat="1" x14ac:dyDescent="0.3">
      <c r="A83" s="320" t="s">
        <v>202</v>
      </c>
      <c r="B83" s="406"/>
      <c r="C83" s="407"/>
      <c r="D83" s="407"/>
      <c r="E83" s="408"/>
      <c r="F83" s="409"/>
      <c r="G83" s="277"/>
      <c r="H83" s="410"/>
      <c r="I83" s="411"/>
      <c r="J83" s="410"/>
      <c r="K83" s="412"/>
    </row>
    <row r="84" spans="1:13" s="317" customFormat="1" x14ac:dyDescent="0.3">
      <c r="A84" s="320" t="s">
        <v>214</v>
      </c>
      <c r="B84" s="406"/>
      <c r="C84" s="407"/>
      <c r="D84" s="407"/>
      <c r="E84" s="408"/>
      <c r="F84" s="409"/>
      <c r="G84" s="277"/>
      <c r="H84" s="410"/>
      <c r="I84" s="411"/>
      <c r="J84" s="410"/>
      <c r="K84" s="412"/>
    </row>
    <row r="85" spans="1:13" s="317" customFormat="1" x14ac:dyDescent="0.3">
      <c r="A85" s="320" t="s">
        <v>219</v>
      </c>
      <c r="B85" s="406"/>
      <c r="C85" s="407"/>
      <c r="D85" s="407"/>
      <c r="E85" s="408"/>
      <c r="F85" s="409"/>
      <c r="G85" s="277"/>
      <c r="H85" s="410"/>
      <c r="I85" s="411"/>
      <c r="J85" s="410"/>
      <c r="K85" s="412"/>
    </row>
    <row r="86" spans="1:13" s="317" customFormat="1" x14ac:dyDescent="0.3">
      <c r="A86" s="320" t="s">
        <v>215</v>
      </c>
      <c r="B86" s="406"/>
      <c r="C86" s="407"/>
      <c r="D86" s="407"/>
      <c r="E86" s="408"/>
      <c r="F86" s="409"/>
      <c r="G86" s="277"/>
      <c r="H86" s="410"/>
      <c r="I86" s="411"/>
      <c r="J86" s="410"/>
      <c r="K86" s="412"/>
    </row>
    <row r="87" spans="1:13" s="317" customFormat="1" x14ac:dyDescent="0.3">
      <c r="A87" s="320" t="s">
        <v>317</v>
      </c>
      <c r="B87" s="406"/>
      <c r="C87" s="407"/>
      <c r="D87" s="407"/>
      <c r="E87" s="408"/>
      <c r="F87" s="409"/>
      <c r="G87" s="277"/>
      <c r="H87" s="410"/>
      <c r="I87" s="411"/>
      <c r="J87" s="410"/>
      <c r="K87" s="412"/>
    </row>
    <row r="88" spans="1:13" s="317" customFormat="1" x14ac:dyDescent="0.3">
      <c r="A88" s="320" t="s">
        <v>303</v>
      </c>
      <c r="B88" s="406">
        <v>9</v>
      </c>
      <c r="C88" s="407"/>
      <c r="D88" s="407"/>
      <c r="E88" s="408">
        <v>1</v>
      </c>
      <c r="F88" s="409">
        <v>1</v>
      </c>
      <c r="G88" s="277">
        <v>20</v>
      </c>
      <c r="H88" s="410"/>
      <c r="I88" s="411"/>
      <c r="J88" s="410"/>
      <c r="K88" s="412">
        <v>30</v>
      </c>
    </row>
    <row r="89" spans="1:13" s="317" customFormat="1" x14ac:dyDescent="0.3">
      <c r="A89" s="320" t="s">
        <v>216</v>
      </c>
      <c r="B89" s="406"/>
      <c r="C89" s="407"/>
      <c r="D89" s="407"/>
      <c r="E89" s="408"/>
      <c r="F89" s="409"/>
      <c r="G89" s="277"/>
      <c r="H89" s="410"/>
      <c r="I89" s="411"/>
      <c r="J89" s="410"/>
      <c r="K89" s="412"/>
    </row>
    <row r="90" spans="1:13" s="317" customFormat="1" x14ac:dyDescent="0.3">
      <c r="A90" s="320" t="s">
        <v>217</v>
      </c>
      <c r="B90" s="406"/>
      <c r="C90" s="407"/>
      <c r="D90" s="407"/>
      <c r="E90" s="408"/>
      <c r="F90" s="409"/>
      <c r="G90" s="277"/>
      <c r="H90" s="410"/>
      <c r="I90" s="411"/>
      <c r="J90" s="410"/>
      <c r="K90" s="412"/>
    </row>
    <row r="91" spans="1:13" s="317" customFormat="1" x14ac:dyDescent="0.3">
      <c r="A91" s="320" t="s">
        <v>257</v>
      </c>
      <c r="B91" s="406"/>
      <c r="C91" s="407"/>
      <c r="D91" s="407"/>
      <c r="E91" s="408"/>
      <c r="F91" s="409"/>
      <c r="G91" s="277"/>
      <c r="H91" s="410"/>
      <c r="I91" s="411"/>
      <c r="J91" s="410"/>
      <c r="K91" s="412"/>
    </row>
    <row r="92" spans="1:13" s="317" customFormat="1" x14ac:dyDescent="0.3">
      <c r="A92" s="320" t="s">
        <v>333</v>
      </c>
      <c r="B92" s="406">
        <v>8</v>
      </c>
      <c r="C92" s="407">
        <v>1</v>
      </c>
      <c r="D92" s="407"/>
      <c r="E92" s="408"/>
      <c r="F92" s="409">
        <v>4</v>
      </c>
      <c r="G92" s="277">
        <v>7</v>
      </c>
      <c r="H92" s="410"/>
      <c r="I92" s="411"/>
      <c r="J92" s="410"/>
      <c r="K92" s="412">
        <v>19</v>
      </c>
      <c r="M92" s="107"/>
    </row>
    <row r="93" spans="1:13" s="317" customFormat="1" x14ac:dyDescent="0.3">
      <c r="A93" s="320" t="s">
        <v>218</v>
      </c>
      <c r="B93" s="406"/>
      <c r="C93" s="407"/>
      <c r="D93" s="407"/>
      <c r="E93" s="408"/>
      <c r="F93" s="409"/>
      <c r="G93" s="277"/>
      <c r="H93" s="410"/>
      <c r="I93" s="411"/>
      <c r="J93" s="410"/>
      <c r="K93" s="412"/>
    </row>
    <row r="94" spans="1:13" s="317" customFormat="1" x14ac:dyDescent="0.3">
      <c r="A94" s="320" t="s">
        <v>532</v>
      </c>
      <c r="B94" s="406"/>
      <c r="C94" s="407"/>
      <c r="D94" s="407"/>
      <c r="E94" s="408"/>
      <c r="F94" s="409"/>
      <c r="G94" s="277"/>
      <c r="H94" s="410"/>
      <c r="I94" s="411"/>
      <c r="J94" s="410"/>
      <c r="K94" s="412"/>
    </row>
    <row r="95" spans="1:13" s="317" customFormat="1" x14ac:dyDescent="0.3">
      <c r="A95" s="320" t="s">
        <v>220</v>
      </c>
      <c r="B95" s="406"/>
      <c r="C95" s="407"/>
      <c r="D95" s="407"/>
      <c r="E95" s="408"/>
      <c r="F95" s="409"/>
      <c r="G95" s="277"/>
      <c r="H95" s="410"/>
      <c r="I95" s="411"/>
      <c r="J95" s="410"/>
      <c r="K95" s="412"/>
    </row>
    <row r="96" spans="1:13" s="317" customFormat="1" x14ac:dyDescent="0.3">
      <c r="A96" s="320" t="s">
        <v>221</v>
      </c>
      <c r="B96" s="406"/>
      <c r="C96" s="407"/>
      <c r="D96" s="407"/>
      <c r="E96" s="408"/>
      <c r="F96" s="409"/>
      <c r="G96" s="277"/>
      <c r="H96" s="410"/>
      <c r="I96" s="411"/>
      <c r="J96" s="410"/>
      <c r="K96" s="412"/>
    </row>
    <row r="97" spans="1:11" s="317" customFormat="1" x14ac:dyDescent="0.3">
      <c r="A97" s="320" t="s">
        <v>222</v>
      </c>
      <c r="B97" s="406"/>
      <c r="C97" s="407"/>
      <c r="D97" s="407"/>
      <c r="E97" s="408"/>
      <c r="F97" s="409"/>
      <c r="G97" s="277"/>
      <c r="H97" s="410"/>
      <c r="I97" s="411"/>
      <c r="J97" s="410"/>
      <c r="K97" s="412"/>
    </row>
    <row r="98" spans="1:11" s="317" customFormat="1" x14ac:dyDescent="0.3">
      <c r="A98" s="320" t="s">
        <v>224</v>
      </c>
      <c r="B98" s="406"/>
      <c r="C98" s="407"/>
      <c r="D98" s="407"/>
      <c r="E98" s="408"/>
      <c r="F98" s="409"/>
      <c r="G98" s="277"/>
      <c r="H98" s="410"/>
      <c r="I98" s="411"/>
      <c r="J98" s="410"/>
      <c r="K98" s="412"/>
    </row>
    <row r="99" spans="1:11" s="317" customFormat="1" x14ac:dyDescent="0.3">
      <c r="A99" s="320" t="s">
        <v>226</v>
      </c>
      <c r="B99" s="406"/>
      <c r="C99" s="407"/>
      <c r="D99" s="407"/>
      <c r="E99" s="408"/>
      <c r="F99" s="409"/>
      <c r="G99" s="277"/>
      <c r="H99" s="410"/>
      <c r="I99" s="411"/>
      <c r="J99" s="410"/>
      <c r="K99" s="412"/>
    </row>
    <row r="100" spans="1:11" s="317" customFormat="1" x14ac:dyDescent="0.3">
      <c r="A100" s="320" t="s">
        <v>227</v>
      </c>
      <c r="B100" s="406"/>
      <c r="C100" s="407"/>
      <c r="D100" s="407"/>
      <c r="E100" s="408"/>
      <c r="F100" s="409"/>
      <c r="G100" s="277"/>
      <c r="H100" s="410"/>
      <c r="I100" s="411"/>
      <c r="J100" s="410"/>
      <c r="K100" s="412"/>
    </row>
    <row r="101" spans="1:11" s="317" customFormat="1" x14ac:dyDescent="0.3">
      <c r="A101" s="320" t="s">
        <v>228</v>
      </c>
      <c r="B101" s="406"/>
      <c r="C101" s="407"/>
      <c r="D101" s="407"/>
      <c r="E101" s="408"/>
      <c r="F101" s="409"/>
      <c r="G101" s="277"/>
      <c r="H101" s="410"/>
      <c r="I101" s="411"/>
      <c r="J101" s="410"/>
      <c r="K101" s="412"/>
    </row>
    <row r="102" spans="1:11" s="317" customFormat="1" x14ac:dyDescent="0.3">
      <c r="A102" s="320" t="s">
        <v>388</v>
      </c>
      <c r="B102" s="406"/>
      <c r="C102" s="407"/>
      <c r="D102" s="407"/>
      <c r="E102" s="408"/>
      <c r="F102" s="409"/>
      <c r="G102" s="277"/>
      <c r="H102" s="410"/>
      <c r="I102" s="411"/>
      <c r="J102" s="410"/>
      <c r="K102" s="412"/>
    </row>
    <row r="103" spans="1:11" s="317" customFormat="1" x14ac:dyDescent="0.3">
      <c r="A103" s="320" t="s">
        <v>229</v>
      </c>
      <c r="B103" s="406"/>
      <c r="C103" s="407"/>
      <c r="D103" s="407"/>
      <c r="E103" s="408"/>
      <c r="F103" s="409"/>
      <c r="G103" s="277"/>
      <c r="H103" s="410"/>
      <c r="I103" s="411"/>
      <c r="J103" s="410"/>
      <c r="K103" s="412"/>
    </row>
    <row r="104" spans="1:11" s="317" customFormat="1" x14ac:dyDescent="0.3">
      <c r="A104" s="320" t="s">
        <v>230</v>
      </c>
      <c r="B104" s="406"/>
      <c r="C104" s="407"/>
      <c r="D104" s="407"/>
      <c r="E104" s="408"/>
      <c r="F104" s="409"/>
      <c r="G104" s="277"/>
      <c r="H104" s="410"/>
      <c r="I104" s="411"/>
      <c r="J104" s="410"/>
      <c r="K104" s="412"/>
    </row>
    <row r="105" spans="1:11" s="317" customFormat="1" x14ac:dyDescent="0.3">
      <c r="A105" s="320" t="s">
        <v>281</v>
      </c>
      <c r="B105" s="406"/>
      <c r="C105" s="407"/>
      <c r="D105" s="407"/>
      <c r="E105" s="408"/>
      <c r="F105" s="409"/>
      <c r="G105" s="277">
        <v>1</v>
      </c>
      <c r="H105" s="410"/>
      <c r="I105" s="411"/>
      <c r="J105" s="410"/>
      <c r="K105" s="412">
        <v>1</v>
      </c>
    </row>
    <row r="106" spans="1:11" s="317" customFormat="1" x14ac:dyDescent="0.3">
      <c r="A106" s="320" t="s">
        <v>238</v>
      </c>
      <c r="B106" s="406">
        <v>3</v>
      </c>
      <c r="C106" s="407"/>
      <c r="D106" s="407"/>
      <c r="E106" s="408"/>
      <c r="F106" s="409"/>
      <c r="G106" s="277">
        <v>1</v>
      </c>
      <c r="H106" s="410"/>
      <c r="I106" s="411"/>
      <c r="J106" s="410"/>
      <c r="K106" s="412">
        <v>4</v>
      </c>
    </row>
    <row r="107" spans="1:11" s="317" customFormat="1" x14ac:dyDescent="0.3">
      <c r="A107" s="320" t="s">
        <v>233</v>
      </c>
      <c r="B107" s="406"/>
      <c r="C107" s="407"/>
      <c r="D107" s="407"/>
      <c r="E107" s="408"/>
      <c r="F107" s="409">
        <v>8</v>
      </c>
      <c r="G107" s="277"/>
      <c r="H107" s="410"/>
      <c r="I107" s="411"/>
      <c r="J107" s="410"/>
      <c r="K107" s="412">
        <v>8</v>
      </c>
    </row>
    <row r="108" spans="1:11" s="317" customFormat="1" x14ac:dyDescent="0.3">
      <c r="A108" s="320" t="s">
        <v>234</v>
      </c>
      <c r="B108" s="406"/>
      <c r="C108" s="407"/>
      <c r="D108" s="407"/>
      <c r="E108" s="408"/>
      <c r="F108" s="409"/>
      <c r="G108" s="277"/>
      <c r="H108" s="410"/>
      <c r="I108" s="411"/>
      <c r="J108" s="410"/>
      <c r="K108" s="412"/>
    </row>
    <row r="109" spans="1:11" s="317" customFormat="1" x14ac:dyDescent="0.3">
      <c r="A109" s="320" t="s">
        <v>236</v>
      </c>
      <c r="B109" s="406"/>
      <c r="C109" s="407"/>
      <c r="D109" s="407"/>
      <c r="E109" s="408"/>
      <c r="F109" s="409"/>
      <c r="G109" s="277"/>
      <c r="H109" s="410"/>
      <c r="I109" s="411"/>
      <c r="J109" s="410"/>
      <c r="K109" s="412"/>
    </row>
    <row r="110" spans="1:11" s="317" customFormat="1" x14ac:dyDescent="0.3">
      <c r="A110" s="320" t="s">
        <v>235</v>
      </c>
      <c r="B110" s="406"/>
      <c r="C110" s="407"/>
      <c r="D110" s="407"/>
      <c r="E110" s="408"/>
      <c r="F110" s="409"/>
      <c r="G110" s="277"/>
      <c r="H110" s="410"/>
      <c r="I110" s="411"/>
      <c r="J110" s="410"/>
      <c r="K110" s="412"/>
    </row>
    <row r="111" spans="1:11" s="317" customFormat="1" x14ac:dyDescent="0.3">
      <c r="A111" s="320" t="s">
        <v>237</v>
      </c>
      <c r="B111" s="406"/>
      <c r="C111" s="407"/>
      <c r="D111" s="407"/>
      <c r="E111" s="408"/>
      <c r="F111" s="409"/>
      <c r="G111" s="277"/>
      <c r="H111" s="410"/>
      <c r="I111" s="411"/>
      <c r="J111" s="410"/>
      <c r="K111" s="412"/>
    </row>
    <row r="112" spans="1:11" s="317" customFormat="1" x14ac:dyDescent="0.3">
      <c r="A112" s="320" t="s">
        <v>240</v>
      </c>
      <c r="B112" s="406"/>
      <c r="C112" s="407"/>
      <c r="D112" s="407"/>
      <c r="E112" s="408"/>
      <c r="F112" s="409"/>
      <c r="G112" s="277"/>
      <c r="H112" s="410"/>
      <c r="I112" s="411"/>
      <c r="J112" s="410"/>
      <c r="K112" s="412"/>
    </row>
    <row r="113" spans="1:11" s="317" customFormat="1" x14ac:dyDescent="0.3">
      <c r="A113" s="320" t="s">
        <v>239</v>
      </c>
      <c r="B113" s="406">
        <v>5</v>
      </c>
      <c r="C113" s="407">
        <v>1</v>
      </c>
      <c r="D113" s="407"/>
      <c r="E113" s="408">
        <v>2</v>
      </c>
      <c r="F113" s="409">
        <v>11</v>
      </c>
      <c r="G113" s="277">
        <v>9</v>
      </c>
      <c r="H113" s="410">
        <v>1</v>
      </c>
      <c r="I113" s="411">
        <v>1</v>
      </c>
      <c r="J113" s="410"/>
      <c r="K113" s="412">
        <v>27</v>
      </c>
    </row>
    <row r="114" spans="1:11" s="317" customFormat="1" x14ac:dyDescent="0.3">
      <c r="A114" s="320" t="s">
        <v>323</v>
      </c>
      <c r="B114" s="406"/>
      <c r="C114" s="407"/>
      <c r="D114" s="407"/>
      <c r="E114" s="408"/>
      <c r="F114" s="409"/>
      <c r="G114" s="277"/>
      <c r="H114" s="410"/>
      <c r="I114" s="411"/>
      <c r="J114" s="410"/>
      <c r="K114" s="412"/>
    </row>
    <row r="115" spans="1:11" s="317" customFormat="1" x14ac:dyDescent="0.3">
      <c r="A115" s="320" t="s">
        <v>241</v>
      </c>
      <c r="B115" s="406"/>
      <c r="C115" s="407"/>
      <c r="D115" s="407"/>
      <c r="E115" s="408"/>
      <c r="F115" s="409"/>
      <c r="G115" s="277"/>
      <c r="H115" s="410"/>
      <c r="I115" s="411"/>
      <c r="J115" s="410"/>
      <c r="K115" s="412"/>
    </row>
    <row r="116" spans="1:11" s="317" customFormat="1" x14ac:dyDescent="0.3">
      <c r="A116" s="320" t="s">
        <v>242</v>
      </c>
      <c r="B116" s="406"/>
      <c r="C116" s="407"/>
      <c r="D116" s="407"/>
      <c r="E116" s="408"/>
      <c r="F116" s="409"/>
      <c r="G116" s="277"/>
      <c r="H116" s="410"/>
      <c r="I116" s="411"/>
      <c r="J116" s="410"/>
      <c r="K116" s="412"/>
    </row>
    <row r="117" spans="1:11" s="317" customFormat="1" x14ac:dyDescent="0.3">
      <c r="A117" s="320" t="s">
        <v>255</v>
      </c>
      <c r="B117" s="406"/>
      <c r="C117" s="407"/>
      <c r="D117" s="407"/>
      <c r="E117" s="408"/>
      <c r="F117" s="409"/>
      <c r="G117" s="277"/>
      <c r="H117" s="410"/>
      <c r="I117" s="411"/>
      <c r="J117" s="410"/>
      <c r="K117" s="412"/>
    </row>
    <row r="118" spans="1:11" s="317" customFormat="1" x14ac:dyDescent="0.3">
      <c r="A118" s="320" t="s">
        <v>248</v>
      </c>
      <c r="B118" s="406"/>
      <c r="C118" s="407"/>
      <c r="D118" s="407"/>
      <c r="E118" s="408"/>
      <c r="F118" s="409"/>
      <c r="G118" s="277"/>
      <c r="H118" s="410"/>
      <c r="I118" s="411"/>
      <c r="J118" s="410"/>
      <c r="K118" s="412"/>
    </row>
    <row r="119" spans="1:11" s="317" customFormat="1" x14ac:dyDescent="0.3">
      <c r="A119" s="320" t="s">
        <v>256</v>
      </c>
      <c r="B119" s="406"/>
      <c r="C119" s="407"/>
      <c r="D119" s="407"/>
      <c r="E119" s="408"/>
      <c r="F119" s="409"/>
      <c r="G119" s="277"/>
      <c r="H119" s="410"/>
      <c r="I119" s="411"/>
      <c r="J119" s="410"/>
      <c r="K119" s="412"/>
    </row>
    <row r="120" spans="1:11" s="317" customFormat="1" x14ac:dyDescent="0.3">
      <c r="A120" s="320" t="s">
        <v>262</v>
      </c>
      <c r="B120" s="406"/>
      <c r="C120" s="407"/>
      <c r="D120" s="407"/>
      <c r="E120" s="408"/>
      <c r="F120" s="409"/>
      <c r="G120" s="277"/>
      <c r="H120" s="410"/>
      <c r="I120" s="411"/>
      <c r="J120" s="410"/>
      <c r="K120" s="412"/>
    </row>
    <row r="121" spans="1:11" s="317" customFormat="1" x14ac:dyDescent="0.3">
      <c r="A121" s="320" t="s">
        <v>263</v>
      </c>
      <c r="B121" s="406"/>
      <c r="C121" s="407"/>
      <c r="D121" s="407"/>
      <c r="E121" s="408"/>
      <c r="F121" s="409"/>
      <c r="G121" s="277"/>
      <c r="H121" s="410"/>
      <c r="I121" s="411"/>
      <c r="J121" s="410"/>
      <c r="K121" s="412"/>
    </row>
    <row r="122" spans="1:11" s="317" customFormat="1" x14ac:dyDescent="0.3">
      <c r="A122" s="320" t="s">
        <v>267</v>
      </c>
      <c r="B122" s="406"/>
      <c r="C122" s="407"/>
      <c r="D122" s="407"/>
      <c r="E122" s="408"/>
      <c r="F122" s="409"/>
      <c r="G122" s="277"/>
      <c r="H122" s="410"/>
      <c r="I122" s="411"/>
      <c r="J122" s="410"/>
      <c r="K122" s="412"/>
    </row>
    <row r="123" spans="1:11" s="317" customFormat="1" x14ac:dyDescent="0.3">
      <c r="A123" s="320" t="s">
        <v>269</v>
      </c>
      <c r="B123" s="406"/>
      <c r="C123" s="407"/>
      <c r="D123" s="407"/>
      <c r="E123" s="408"/>
      <c r="F123" s="409"/>
      <c r="G123" s="277"/>
      <c r="H123" s="410"/>
      <c r="I123" s="411"/>
      <c r="J123" s="410"/>
      <c r="K123" s="412"/>
    </row>
    <row r="124" spans="1:11" s="317" customFormat="1" x14ac:dyDescent="0.3">
      <c r="A124" s="320" t="s">
        <v>270</v>
      </c>
      <c r="B124" s="406"/>
      <c r="C124" s="407"/>
      <c r="D124" s="407"/>
      <c r="E124" s="408"/>
      <c r="F124" s="409"/>
      <c r="G124" s="277"/>
      <c r="H124" s="410"/>
      <c r="I124" s="411"/>
      <c r="J124" s="410"/>
      <c r="K124" s="412"/>
    </row>
    <row r="125" spans="1:11" s="317" customFormat="1" x14ac:dyDescent="0.3">
      <c r="A125" s="320" t="s">
        <v>272</v>
      </c>
      <c r="B125" s="406"/>
      <c r="C125" s="407"/>
      <c r="D125" s="407"/>
      <c r="E125" s="408"/>
      <c r="F125" s="409"/>
      <c r="G125" s="277"/>
      <c r="H125" s="410"/>
      <c r="I125" s="411"/>
      <c r="J125" s="410"/>
      <c r="K125" s="412"/>
    </row>
    <row r="126" spans="1:11" s="317" customFormat="1" x14ac:dyDescent="0.3">
      <c r="A126" s="320" t="s">
        <v>271</v>
      </c>
      <c r="B126" s="406"/>
      <c r="C126" s="407"/>
      <c r="D126" s="407"/>
      <c r="E126" s="408"/>
      <c r="F126" s="409"/>
      <c r="G126" s="277"/>
      <c r="H126" s="410"/>
      <c r="I126" s="411"/>
      <c r="J126" s="410"/>
      <c r="K126" s="412"/>
    </row>
    <row r="127" spans="1:11" s="317" customFormat="1" x14ac:dyDescent="0.3">
      <c r="A127" s="320" t="s">
        <v>277</v>
      </c>
      <c r="B127" s="406"/>
      <c r="C127" s="407"/>
      <c r="D127" s="407"/>
      <c r="E127" s="408"/>
      <c r="F127" s="409">
        <v>3</v>
      </c>
      <c r="G127" s="277"/>
      <c r="H127" s="410"/>
      <c r="I127" s="411"/>
      <c r="J127" s="410"/>
      <c r="K127" s="412">
        <v>3</v>
      </c>
    </row>
    <row r="128" spans="1:11" s="317" customFormat="1" x14ac:dyDescent="0.3">
      <c r="A128" s="320" t="s">
        <v>273</v>
      </c>
      <c r="B128" s="406"/>
      <c r="C128" s="407"/>
      <c r="D128" s="407"/>
      <c r="E128" s="408"/>
      <c r="F128" s="409"/>
      <c r="G128" s="277"/>
      <c r="H128" s="410"/>
      <c r="I128" s="411"/>
      <c r="J128" s="410"/>
      <c r="K128" s="412"/>
    </row>
    <row r="129" spans="1:11" s="317" customFormat="1" x14ac:dyDescent="0.3">
      <c r="A129" s="320" t="s">
        <v>274</v>
      </c>
      <c r="B129" s="406"/>
      <c r="C129" s="407"/>
      <c r="D129" s="407"/>
      <c r="E129" s="408"/>
      <c r="F129" s="409"/>
      <c r="G129" s="277"/>
      <c r="H129" s="410"/>
      <c r="I129" s="411"/>
      <c r="J129" s="410"/>
      <c r="K129" s="412"/>
    </row>
    <row r="130" spans="1:11" s="317" customFormat="1" x14ac:dyDescent="0.3">
      <c r="A130" s="320" t="s">
        <v>275</v>
      </c>
      <c r="B130" s="406"/>
      <c r="C130" s="407"/>
      <c r="D130" s="407"/>
      <c r="E130" s="408"/>
      <c r="F130" s="409"/>
      <c r="G130" s="277"/>
      <c r="H130" s="410"/>
      <c r="I130" s="411"/>
      <c r="J130" s="410"/>
      <c r="K130" s="412"/>
    </row>
    <row r="131" spans="1:11" s="317" customFormat="1" x14ac:dyDescent="0.3">
      <c r="A131" s="320" t="s">
        <v>276</v>
      </c>
      <c r="B131" s="406">
        <v>1</v>
      </c>
      <c r="C131" s="407"/>
      <c r="D131" s="407">
        <v>1</v>
      </c>
      <c r="E131" s="408"/>
      <c r="F131" s="409">
        <v>3</v>
      </c>
      <c r="G131" s="277"/>
      <c r="H131" s="410"/>
      <c r="I131" s="411"/>
      <c r="J131" s="410"/>
      <c r="K131" s="412">
        <v>4</v>
      </c>
    </row>
    <row r="132" spans="1:11" s="317" customFormat="1" x14ac:dyDescent="0.3">
      <c r="A132" s="320" t="s">
        <v>278</v>
      </c>
      <c r="B132" s="406"/>
      <c r="C132" s="407"/>
      <c r="D132" s="407"/>
      <c r="E132" s="408"/>
      <c r="F132" s="409"/>
      <c r="G132" s="277"/>
      <c r="H132" s="410"/>
      <c r="I132" s="411"/>
      <c r="J132" s="410"/>
      <c r="K132" s="412"/>
    </row>
    <row r="133" spans="1:11" s="317" customFormat="1" x14ac:dyDescent="0.3">
      <c r="A133" s="320" t="s">
        <v>279</v>
      </c>
      <c r="B133" s="406"/>
      <c r="C133" s="407"/>
      <c r="D133" s="407"/>
      <c r="E133" s="408"/>
      <c r="F133" s="409"/>
      <c r="G133" s="277"/>
      <c r="H133" s="410"/>
      <c r="I133" s="411"/>
      <c r="J133" s="410"/>
      <c r="K133" s="412"/>
    </row>
    <row r="134" spans="1:11" s="317" customFormat="1" x14ac:dyDescent="0.3">
      <c r="A134" s="320" t="s">
        <v>280</v>
      </c>
      <c r="B134" s="406"/>
      <c r="C134" s="407"/>
      <c r="D134" s="407"/>
      <c r="E134" s="408"/>
      <c r="F134" s="409"/>
      <c r="G134" s="277"/>
      <c r="H134" s="410"/>
      <c r="I134" s="411"/>
      <c r="J134" s="410"/>
      <c r="K134" s="412"/>
    </row>
    <row r="135" spans="1:11" s="317" customFormat="1" x14ac:dyDescent="0.3">
      <c r="A135" s="320" t="s">
        <v>283</v>
      </c>
      <c r="B135" s="406"/>
      <c r="C135" s="407"/>
      <c r="D135" s="407"/>
      <c r="E135" s="408"/>
      <c r="F135" s="409"/>
      <c r="G135" s="277"/>
      <c r="H135" s="410"/>
      <c r="I135" s="411"/>
      <c r="J135" s="410"/>
      <c r="K135" s="412"/>
    </row>
    <row r="136" spans="1:11" s="317" customFormat="1" x14ac:dyDescent="0.3">
      <c r="A136" s="320" t="s">
        <v>282</v>
      </c>
      <c r="B136" s="406"/>
      <c r="C136" s="407"/>
      <c r="D136" s="407"/>
      <c r="E136" s="408"/>
      <c r="F136" s="409"/>
      <c r="G136" s="277"/>
      <c r="H136" s="410"/>
      <c r="I136" s="411"/>
      <c r="J136" s="410"/>
      <c r="K136" s="412"/>
    </row>
    <row r="137" spans="1:11" s="317" customFormat="1" x14ac:dyDescent="0.3">
      <c r="A137" s="320" t="s">
        <v>284</v>
      </c>
      <c r="B137" s="406"/>
      <c r="C137" s="407"/>
      <c r="D137" s="407"/>
      <c r="E137" s="408"/>
      <c r="F137" s="409"/>
      <c r="G137" s="277"/>
      <c r="H137" s="410"/>
      <c r="I137" s="411"/>
      <c r="J137" s="410"/>
      <c r="K137" s="412"/>
    </row>
    <row r="138" spans="1:11" s="317" customFormat="1" x14ac:dyDescent="0.3">
      <c r="A138" s="320" t="s">
        <v>285</v>
      </c>
      <c r="B138" s="406"/>
      <c r="C138" s="407"/>
      <c r="D138" s="407"/>
      <c r="E138" s="408"/>
      <c r="F138" s="409"/>
      <c r="G138" s="277"/>
      <c r="H138" s="410"/>
      <c r="I138" s="411"/>
      <c r="J138" s="410"/>
      <c r="K138" s="412"/>
    </row>
    <row r="139" spans="1:11" s="317" customFormat="1" x14ac:dyDescent="0.3">
      <c r="A139" s="320" t="s">
        <v>286</v>
      </c>
      <c r="B139" s="406">
        <v>2</v>
      </c>
      <c r="C139" s="407"/>
      <c r="D139" s="407"/>
      <c r="E139" s="408"/>
      <c r="F139" s="409"/>
      <c r="G139" s="277"/>
      <c r="H139" s="410"/>
      <c r="I139" s="411">
        <v>1</v>
      </c>
      <c r="J139" s="410"/>
      <c r="K139" s="412">
        <v>3</v>
      </c>
    </row>
    <row r="140" spans="1:11" s="317" customFormat="1" x14ac:dyDescent="0.3">
      <c r="A140" s="320" t="s">
        <v>533</v>
      </c>
      <c r="B140" s="406"/>
      <c r="C140" s="407"/>
      <c r="D140" s="407"/>
      <c r="E140" s="408"/>
      <c r="F140" s="409"/>
      <c r="G140" s="277"/>
      <c r="H140" s="410"/>
      <c r="I140" s="411"/>
      <c r="J140" s="410"/>
      <c r="K140" s="412"/>
    </row>
    <row r="141" spans="1:11" s="317" customFormat="1" x14ac:dyDescent="0.3">
      <c r="A141" s="320" t="s">
        <v>291</v>
      </c>
      <c r="B141" s="406"/>
      <c r="C141" s="407"/>
      <c r="D141" s="407"/>
      <c r="E141" s="408"/>
      <c r="F141" s="409"/>
      <c r="G141" s="277"/>
      <c r="H141" s="410"/>
      <c r="I141" s="411"/>
      <c r="J141" s="410"/>
      <c r="K141" s="412"/>
    </row>
    <row r="142" spans="1:11" s="317" customFormat="1" x14ac:dyDescent="0.3">
      <c r="A142" s="320" t="s">
        <v>290</v>
      </c>
      <c r="B142" s="406"/>
      <c r="C142" s="407"/>
      <c r="D142" s="407"/>
      <c r="E142" s="408"/>
      <c r="F142" s="409"/>
      <c r="G142" s="277"/>
      <c r="H142" s="410"/>
      <c r="I142" s="411"/>
      <c r="J142" s="410"/>
      <c r="K142" s="412"/>
    </row>
    <row r="143" spans="1:11" s="317" customFormat="1" x14ac:dyDescent="0.3">
      <c r="A143" s="320" t="s">
        <v>293</v>
      </c>
      <c r="B143" s="406">
        <v>1</v>
      </c>
      <c r="C143" s="407"/>
      <c r="D143" s="407"/>
      <c r="E143" s="408"/>
      <c r="F143" s="409"/>
      <c r="G143" s="277"/>
      <c r="H143" s="410"/>
      <c r="I143" s="411"/>
      <c r="J143" s="410"/>
      <c r="K143" s="412">
        <v>1</v>
      </c>
    </row>
    <row r="144" spans="1:11" s="317" customFormat="1" x14ac:dyDescent="0.3">
      <c r="A144" s="320" t="s">
        <v>296</v>
      </c>
      <c r="B144" s="406"/>
      <c r="C144" s="407"/>
      <c r="D144" s="407"/>
      <c r="E144" s="408"/>
      <c r="F144" s="409"/>
      <c r="G144" s="277"/>
      <c r="H144" s="410"/>
      <c r="I144" s="411"/>
      <c r="J144" s="410"/>
      <c r="K144" s="412"/>
    </row>
    <row r="145" spans="1:13" s="317" customFormat="1" x14ac:dyDescent="0.3">
      <c r="A145" s="320" t="s">
        <v>297</v>
      </c>
      <c r="B145" s="406"/>
      <c r="C145" s="407"/>
      <c r="D145" s="407"/>
      <c r="E145" s="408"/>
      <c r="F145" s="409"/>
      <c r="G145" s="277"/>
      <c r="H145" s="410"/>
      <c r="I145" s="411"/>
      <c r="J145" s="410"/>
      <c r="K145" s="412"/>
    </row>
    <row r="146" spans="1:13" s="317" customFormat="1" x14ac:dyDescent="0.3">
      <c r="A146" s="320" t="s">
        <v>295</v>
      </c>
      <c r="B146" s="406"/>
      <c r="C146" s="407"/>
      <c r="D146" s="407"/>
      <c r="E146" s="408"/>
      <c r="F146" s="409"/>
      <c r="G146" s="277"/>
      <c r="H146" s="410"/>
      <c r="I146" s="411"/>
      <c r="J146" s="410"/>
      <c r="K146" s="412"/>
    </row>
    <row r="147" spans="1:13" s="317" customFormat="1" x14ac:dyDescent="0.3">
      <c r="A147" s="320" t="s">
        <v>197</v>
      </c>
      <c r="B147" s="406">
        <v>1</v>
      </c>
      <c r="C147" s="407"/>
      <c r="D147" s="407"/>
      <c r="E147" s="408"/>
      <c r="F147" s="409"/>
      <c r="G147" s="277"/>
      <c r="H147" s="410"/>
      <c r="I147" s="411"/>
      <c r="J147" s="410"/>
      <c r="K147" s="412">
        <v>1</v>
      </c>
    </row>
    <row r="148" spans="1:13" s="317" customFormat="1" x14ac:dyDescent="0.3">
      <c r="A148" s="320" t="s">
        <v>298</v>
      </c>
      <c r="B148" s="406"/>
      <c r="C148" s="407"/>
      <c r="D148" s="407"/>
      <c r="E148" s="408"/>
      <c r="F148" s="409"/>
      <c r="G148" s="277"/>
      <c r="H148" s="410"/>
      <c r="I148" s="411"/>
      <c r="J148" s="410"/>
      <c r="K148" s="412"/>
    </row>
    <row r="149" spans="1:13" s="317" customFormat="1" x14ac:dyDescent="0.3">
      <c r="A149" s="320" t="s">
        <v>288</v>
      </c>
      <c r="B149" s="406"/>
      <c r="C149" s="407"/>
      <c r="D149" s="407"/>
      <c r="E149" s="408"/>
      <c r="F149" s="409"/>
      <c r="G149" s="277"/>
      <c r="H149" s="410"/>
      <c r="I149" s="411"/>
      <c r="J149" s="410"/>
      <c r="K149" s="412"/>
    </row>
    <row r="150" spans="1:13" s="317" customFormat="1" x14ac:dyDescent="0.3">
      <c r="A150" s="320" t="s">
        <v>299</v>
      </c>
      <c r="B150" s="406"/>
      <c r="C150" s="407"/>
      <c r="D150" s="407"/>
      <c r="E150" s="408"/>
      <c r="F150" s="409"/>
      <c r="G150" s="277"/>
      <c r="H150" s="410"/>
      <c r="I150" s="411"/>
      <c r="J150" s="410"/>
      <c r="K150" s="412"/>
    </row>
    <row r="151" spans="1:13" s="317" customFormat="1" x14ac:dyDescent="0.3">
      <c r="A151" s="320" t="s">
        <v>314</v>
      </c>
      <c r="B151" s="406"/>
      <c r="C151" s="407"/>
      <c r="D151" s="407"/>
      <c r="E151" s="408"/>
      <c r="F151" s="409"/>
      <c r="G151" s="277"/>
      <c r="H151" s="410"/>
      <c r="I151" s="411"/>
      <c r="J151" s="410"/>
      <c r="K151" s="412"/>
    </row>
    <row r="152" spans="1:13" s="317" customFormat="1" x14ac:dyDescent="0.3">
      <c r="A152" s="320" t="s">
        <v>301</v>
      </c>
      <c r="B152" s="406"/>
      <c r="C152" s="407"/>
      <c r="D152" s="407"/>
      <c r="E152" s="408"/>
      <c r="F152" s="409"/>
      <c r="G152" s="277"/>
      <c r="H152" s="410"/>
      <c r="I152" s="411"/>
      <c r="J152" s="410"/>
      <c r="K152" s="412"/>
    </row>
    <row r="153" spans="1:13" s="317" customFormat="1" x14ac:dyDescent="0.3">
      <c r="A153" s="320" t="s">
        <v>302</v>
      </c>
      <c r="B153" s="406"/>
      <c r="C153" s="407"/>
      <c r="D153" s="407"/>
      <c r="E153" s="408"/>
      <c r="F153" s="409"/>
      <c r="G153" s="277"/>
      <c r="H153" s="410"/>
      <c r="I153" s="411"/>
      <c r="J153" s="410"/>
      <c r="K153" s="412"/>
    </row>
    <row r="154" spans="1:13" s="317" customFormat="1" x14ac:dyDescent="0.3">
      <c r="A154" s="320" t="s">
        <v>304</v>
      </c>
      <c r="B154" s="406"/>
      <c r="C154" s="407"/>
      <c r="D154" s="407"/>
      <c r="E154" s="408"/>
      <c r="F154" s="409"/>
      <c r="G154" s="277"/>
      <c r="H154" s="410"/>
      <c r="I154" s="411"/>
      <c r="J154" s="410"/>
      <c r="K154" s="412"/>
    </row>
    <row r="155" spans="1:13" s="317" customFormat="1" x14ac:dyDescent="0.3">
      <c r="A155" s="320" t="s">
        <v>309</v>
      </c>
      <c r="B155" s="406">
        <v>1</v>
      </c>
      <c r="C155" s="407"/>
      <c r="D155" s="407"/>
      <c r="E155" s="408"/>
      <c r="F155" s="409"/>
      <c r="G155" s="277"/>
      <c r="H155" s="410"/>
      <c r="I155" s="411"/>
      <c r="J155" s="410"/>
      <c r="K155" s="412">
        <v>1</v>
      </c>
      <c r="M155" s="107"/>
    </row>
    <row r="156" spans="1:13" s="317" customFormat="1" x14ac:dyDescent="0.3">
      <c r="A156" s="320" t="s">
        <v>589</v>
      </c>
      <c r="B156" s="406"/>
      <c r="C156" s="407"/>
      <c r="D156" s="407"/>
      <c r="E156" s="408"/>
      <c r="F156" s="409"/>
      <c r="G156" s="277"/>
      <c r="H156" s="410"/>
      <c r="I156" s="411"/>
      <c r="J156" s="410"/>
      <c r="K156" s="412"/>
    </row>
    <row r="157" spans="1:13" s="317" customFormat="1" x14ac:dyDescent="0.3">
      <c r="A157" s="320" t="s">
        <v>170</v>
      </c>
      <c r="B157" s="406"/>
      <c r="C157" s="407"/>
      <c r="D157" s="407"/>
      <c r="E157" s="408"/>
      <c r="F157" s="409"/>
      <c r="G157" s="277"/>
      <c r="H157" s="410"/>
      <c r="I157" s="411"/>
      <c r="J157" s="410"/>
      <c r="K157" s="412"/>
    </row>
    <row r="158" spans="1:13" s="317" customFormat="1" x14ac:dyDescent="0.3">
      <c r="A158" s="320" t="s">
        <v>358</v>
      </c>
      <c r="B158" s="406"/>
      <c r="C158" s="407"/>
      <c r="D158" s="407"/>
      <c r="E158" s="408"/>
      <c r="F158" s="409"/>
      <c r="G158" s="277"/>
      <c r="H158" s="410"/>
      <c r="I158" s="411"/>
      <c r="J158" s="410"/>
      <c r="K158" s="412"/>
    </row>
    <row r="159" spans="1:13" s="317" customFormat="1" x14ac:dyDescent="0.3">
      <c r="A159" s="320" t="s">
        <v>184</v>
      </c>
      <c r="B159" s="406"/>
      <c r="C159" s="407"/>
      <c r="D159" s="407"/>
      <c r="E159" s="408"/>
      <c r="F159" s="409"/>
      <c r="G159" s="277"/>
      <c r="H159" s="410"/>
      <c r="I159" s="411"/>
      <c r="J159" s="410"/>
      <c r="K159" s="412"/>
      <c r="M159" s="107"/>
    </row>
    <row r="160" spans="1:13" s="317" customFormat="1" x14ac:dyDescent="0.3">
      <c r="A160" s="320" t="s">
        <v>312</v>
      </c>
      <c r="B160" s="406"/>
      <c r="C160" s="407"/>
      <c r="D160" s="407"/>
      <c r="E160" s="408"/>
      <c r="F160" s="409"/>
      <c r="G160" s="277"/>
      <c r="H160" s="410"/>
      <c r="I160" s="411"/>
      <c r="J160" s="410"/>
      <c r="K160" s="412"/>
    </row>
    <row r="161" spans="1:11" s="317" customFormat="1" x14ac:dyDescent="0.3">
      <c r="A161" s="320" t="s">
        <v>387</v>
      </c>
      <c r="B161" s="406"/>
      <c r="C161" s="407"/>
      <c r="D161" s="407"/>
      <c r="E161" s="408"/>
      <c r="F161" s="409"/>
      <c r="G161" s="277"/>
      <c r="H161" s="410"/>
      <c r="I161" s="411"/>
      <c r="J161" s="410"/>
      <c r="K161" s="412"/>
    </row>
    <row r="162" spans="1:11" s="317" customFormat="1" x14ac:dyDescent="0.3">
      <c r="A162" s="320" t="s">
        <v>313</v>
      </c>
      <c r="B162" s="406"/>
      <c r="C162" s="407"/>
      <c r="D162" s="407"/>
      <c r="E162" s="408"/>
      <c r="F162" s="409"/>
      <c r="G162" s="277"/>
      <c r="H162" s="410"/>
      <c r="I162" s="411"/>
      <c r="J162" s="410"/>
      <c r="K162" s="412"/>
    </row>
    <row r="163" spans="1:11" s="317" customFormat="1" x14ac:dyDescent="0.3">
      <c r="A163" s="320" t="s">
        <v>307</v>
      </c>
      <c r="B163" s="406"/>
      <c r="C163" s="407"/>
      <c r="D163" s="407"/>
      <c r="E163" s="408"/>
      <c r="F163" s="409"/>
      <c r="G163" s="277"/>
      <c r="H163" s="410"/>
      <c r="I163" s="411"/>
      <c r="J163" s="410"/>
      <c r="K163" s="412"/>
    </row>
    <row r="164" spans="1:11" s="317" customFormat="1" x14ac:dyDescent="0.3">
      <c r="A164" s="320" t="s">
        <v>305</v>
      </c>
      <c r="B164" s="406"/>
      <c r="C164" s="407"/>
      <c r="D164" s="407"/>
      <c r="E164" s="408"/>
      <c r="F164" s="409"/>
      <c r="G164" s="277"/>
      <c r="H164" s="410"/>
      <c r="I164" s="411"/>
      <c r="J164" s="410"/>
      <c r="K164" s="412"/>
    </row>
    <row r="165" spans="1:11" s="317" customFormat="1" x14ac:dyDescent="0.3">
      <c r="A165" s="320" t="s">
        <v>306</v>
      </c>
      <c r="B165" s="406"/>
      <c r="C165" s="407"/>
      <c r="D165" s="407"/>
      <c r="E165" s="408"/>
      <c r="F165" s="409"/>
      <c r="G165" s="277"/>
      <c r="H165" s="410"/>
      <c r="I165" s="411"/>
      <c r="J165" s="410"/>
      <c r="K165" s="412"/>
    </row>
    <row r="166" spans="1:11" s="317" customFormat="1" x14ac:dyDescent="0.3">
      <c r="A166" s="320" t="s">
        <v>308</v>
      </c>
      <c r="B166" s="406"/>
      <c r="C166" s="407"/>
      <c r="D166" s="407"/>
      <c r="E166" s="408"/>
      <c r="F166" s="409"/>
      <c r="G166" s="277"/>
      <c r="H166" s="410"/>
      <c r="I166" s="411"/>
      <c r="J166" s="410"/>
      <c r="K166" s="412"/>
    </row>
    <row r="167" spans="1:11" s="317" customFormat="1" x14ac:dyDescent="0.3">
      <c r="A167" s="320" t="s">
        <v>310</v>
      </c>
      <c r="B167" s="406"/>
      <c r="C167" s="407"/>
      <c r="D167" s="407"/>
      <c r="E167" s="408"/>
      <c r="F167" s="409"/>
      <c r="G167" s="277"/>
      <c r="H167" s="410"/>
      <c r="I167" s="411"/>
      <c r="J167" s="410"/>
      <c r="K167" s="412"/>
    </row>
    <row r="168" spans="1:11" s="317" customFormat="1" x14ac:dyDescent="0.3">
      <c r="A168" s="320" t="s">
        <v>311</v>
      </c>
      <c r="B168" s="406">
        <v>2</v>
      </c>
      <c r="C168" s="407"/>
      <c r="D168" s="407"/>
      <c r="E168" s="408"/>
      <c r="F168" s="409"/>
      <c r="G168" s="277">
        <v>3</v>
      </c>
      <c r="H168" s="410"/>
      <c r="I168" s="411">
        <v>3</v>
      </c>
      <c r="J168" s="410">
        <v>1</v>
      </c>
      <c r="K168" s="412">
        <v>9</v>
      </c>
    </row>
    <row r="169" spans="1:11" s="317" customFormat="1" x14ac:dyDescent="0.3">
      <c r="A169" s="320" t="s">
        <v>340</v>
      </c>
      <c r="B169" s="406"/>
      <c r="C169" s="407"/>
      <c r="D169" s="407"/>
      <c r="E169" s="408"/>
      <c r="F169" s="409"/>
      <c r="G169" s="277"/>
      <c r="H169" s="410"/>
      <c r="I169" s="411"/>
      <c r="J169" s="410"/>
      <c r="K169" s="412"/>
    </row>
    <row r="170" spans="1:11" s="317" customFormat="1" x14ac:dyDescent="0.3">
      <c r="A170" s="320" t="s">
        <v>292</v>
      </c>
      <c r="B170" s="406"/>
      <c r="C170" s="407"/>
      <c r="D170" s="407"/>
      <c r="E170" s="408"/>
      <c r="F170" s="409"/>
      <c r="G170" s="277"/>
      <c r="H170" s="410"/>
      <c r="I170" s="411"/>
      <c r="J170" s="410"/>
      <c r="K170" s="412"/>
    </row>
    <row r="171" spans="1:11" s="317" customFormat="1" x14ac:dyDescent="0.3">
      <c r="A171" s="320" t="s">
        <v>294</v>
      </c>
      <c r="B171" s="406"/>
      <c r="C171" s="407"/>
      <c r="D171" s="407"/>
      <c r="E171" s="408"/>
      <c r="F171" s="409"/>
      <c r="G171" s="277"/>
      <c r="H171" s="410"/>
      <c r="I171" s="411"/>
      <c r="J171" s="410"/>
      <c r="K171" s="412"/>
    </row>
    <row r="172" spans="1:11" s="317" customFormat="1" x14ac:dyDescent="0.3">
      <c r="A172" s="320" t="s">
        <v>289</v>
      </c>
      <c r="B172" s="406"/>
      <c r="C172" s="407"/>
      <c r="D172" s="407"/>
      <c r="E172" s="408"/>
      <c r="F172" s="409"/>
      <c r="G172" s="277"/>
      <c r="H172" s="410"/>
      <c r="I172" s="411"/>
      <c r="J172" s="410"/>
      <c r="K172" s="412"/>
    </row>
    <row r="173" spans="1:11" s="317" customFormat="1" x14ac:dyDescent="0.3">
      <c r="A173" s="320" t="s">
        <v>316</v>
      </c>
      <c r="B173" s="406"/>
      <c r="C173" s="407"/>
      <c r="D173" s="407"/>
      <c r="E173" s="408"/>
      <c r="F173" s="409"/>
      <c r="G173" s="277"/>
      <c r="H173" s="410"/>
      <c r="I173" s="411"/>
      <c r="J173" s="410"/>
      <c r="K173" s="412"/>
    </row>
    <row r="174" spans="1:11" s="317" customFormat="1" x14ac:dyDescent="0.3">
      <c r="A174" s="320" t="s">
        <v>315</v>
      </c>
      <c r="B174" s="406"/>
      <c r="C174" s="407"/>
      <c r="D174" s="407"/>
      <c r="E174" s="408"/>
      <c r="F174" s="409"/>
      <c r="G174" s="277"/>
      <c r="H174" s="410"/>
      <c r="I174" s="411"/>
      <c r="J174" s="410"/>
      <c r="K174" s="412"/>
    </row>
    <row r="175" spans="1:11" s="317" customFormat="1" x14ac:dyDescent="0.3">
      <c r="A175" s="320" t="s">
        <v>318</v>
      </c>
      <c r="B175" s="406"/>
      <c r="C175" s="407"/>
      <c r="D175" s="407"/>
      <c r="E175" s="408"/>
      <c r="F175" s="409"/>
      <c r="G175" s="277"/>
      <c r="H175" s="410"/>
      <c r="I175" s="411"/>
      <c r="J175" s="410"/>
      <c r="K175" s="412"/>
    </row>
    <row r="176" spans="1:11" s="317" customFormat="1" x14ac:dyDescent="0.3">
      <c r="A176" s="320" t="s">
        <v>319</v>
      </c>
      <c r="B176" s="406"/>
      <c r="C176" s="407"/>
      <c r="D176" s="407"/>
      <c r="E176" s="408"/>
      <c r="F176" s="409"/>
      <c r="G176" s="277"/>
      <c r="H176" s="410"/>
      <c r="I176" s="411"/>
      <c r="J176" s="410"/>
      <c r="K176" s="412"/>
    </row>
    <row r="177" spans="1:11" s="317" customFormat="1" x14ac:dyDescent="0.3">
      <c r="A177" s="320" t="s">
        <v>320</v>
      </c>
      <c r="B177" s="406"/>
      <c r="C177" s="407"/>
      <c r="D177" s="407"/>
      <c r="E177" s="408"/>
      <c r="F177" s="409"/>
      <c r="G177" s="277"/>
      <c r="H177" s="410"/>
      <c r="I177" s="411"/>
      <c r="J177" s="410"/>
      <c r="K177" s="412"/>
    </row>
    <row r="178" spans="1:11" s="317" customFormat="1" x14ac:dyDescent="0.3">
      <c r="A178" s="320" t="s">
        <v>321</v>
      </c>
      <c r="B178" s="406"/>
      <c r="C178" s="407"/>
      <c r="D178" s="407"/>
      <c r="E178" s="408"/>
      <c r="F178" s="409"/>
      <c r="G178" s="277"/>
      <c r="H178" s="410"/>
      <c r="I178" s="411"/>
      <c r="J178" s="410"/>
      <c r="K178" s="412"/>
    </row>
    <row r="179" spans="1:11" s="317" customFormat="1" x14ac:dyDescent="0.3">
      <c r="A179" s="320" t="s">
        <v>210</v>
      </c>
      <c r="B179" s="406"/>
      <c r="C179" s="407"/>
      <c r="D179" s="407"/>
      <c r="E179" s="408"/>
      <c r="F179" s="409"/>
      <c r="G179" s="277"/>
      <c r="H179" s="410"/>
      <c r="I179" s="411"/>
      <c r="J179" s="410"/>
      <c r="K179" s="412"/>
    </row>
    <row r="180" spans="1:11" s="317" customFormat="1" x14ac:dyDescent="0.3">
      <c r="A180" s="320" t="s">
        <v>322</v>
      </c>
      <c r="B180" s="406"/>
      <c r="C180" s="407"/>
      <c r="D180" s="407"/>
      <c r="E180" s="408"/>
      <c r="F180" s="409"/>
      <c r="G180" s="277"/>
      <c r="H180" s="410"/>
      <c r="I180" s="411"/>
      <c r="J180" s="410"/>
      <c r="K180" s="412"/>
    </row>
    <row r="181" spans="1:11" s="317" customFormat="1" x14ac:dyDescent="0.3">
      <c r="A181" s="320" t="s">
        <v>324</v>
      </c>
      <c r="B181" s="406">
        <v>11</v>
      </c>
      <c r="C181" s="407"/>
      <c r="D181" s="407"/>
      <c r="E181" s="408"/>
      <c r="F181" s="409">
        <v>1</v>
      </c>
      <c r="G181" s="277">
        <v>8</v>
      </c>
      <c r="H181" s="410">
        <v>4</v>
      </c>
      <c r="I181" s="411"/>
      <c r="J181" s="410"/>
      <c r="K181" s="412">
        <v>24</v>
      </c>
    </row>
    <row r="182" spans="1:11" s="317" customFormat="1" x14ac:dyDescent="0.3">
      <c r="A182" s="320" t="s">
        <v>326</v>
      </c>
      <c r="B182" s="406">
        <v>24</v>
      </c>
      <c r="C182" s="407">
        <v>2</v>
      </c>
      <c r="D182" s="407"/>
      <c r="E182" s="408">
        <v>1</v>
      </c>
      <c r="F182" s="409">
        <v>22</v>
      </c>
      <c r="G182" s="277">
        <v>11</v>
      </c>
      <c r="H182" s="410"/>
      <c r="I182" s="411">
        <v>5</v>
      </c>
      <c r="J182" s="410"/>
      <c r="K182" s="412">
        <v>62</v>
      </c>
    </row>
    <row r="183" spans="1:11" s="317" customFormat="1" x14ac:dyDescent="0.3">
      <c r="A183" s="320" t="s">
        <v>225</v>
      </c>
      <c r="B183" s="406"/>
      <c r="C183" s="407"/>
      <c r="D183" s="407"/>
      <c r="E183" s="408"/>
      <c r="F183" s="409"/>
      <c r="G183" s="277"/>
      <c r="H183" s="410"/>
      <c r="I183" s="411"/>
      <c r="J183" s="410"/>
      <c r="K183" s="412"/>
    </row>
    <row r="184" spans="1:11" s="317" customFormat="1" x14ac:dyDescent="0.3">
      <c r="A184" s="320" t="s">
        <v>392</v>
      </c>
      <c r="B184" s="406"/>
      <c r="C184" s="407"/>
      <c r="D184" s="407"/>
      <c r="E184" s="408"/>
      <c r="F184" s="409"/>
      <c r="G184" s="277"/>
      <c r="H184" s="410"/>
      <c r="I184" s="411"/>
      <c r="J184" s="410"/>
      <c r="K184" s="412"/>
    </row>
    <row r="185" spans="1:11" s="317" customFormat="1" x14ac:dyDescent="0.3">
      <c r="A185" s="320" t="s">
        <v>325</v>
      </c>
      <c r="B185" s="406"/>
      <c r="C185" s="407"/>
      <c r="D185" s="407"/>
      <c r="E185" s="408"/>
      <c r="F185" s="409"/>
      <c r="G185" s="277"/>
      <c r="H185" s="410"/>
      <c r="I185" s="411"/>
      <c r="J185" s="410"/>
      <c r="K185" s="412"/>
    </row>
    <row r="186" spans="1:11" s="317" customFormat="1" x14ac:dyDescent="0.3">
      <c r="A186" s="320" t="s">
        <v>254</v>
      </c>
      <c r="B186" s="406"/>
      <c r="C186" s="407"/>
      <c r="D186" s="407"/>
      <c r="E186" s="408"/>
      <c r="F186" s="409"/>
      <c r="G186" s="277"/>
      <c r="H186" s="410"/>
      <c r="I186" s="411"/>
      <c r="J186" s="410"/>
      <c r="K186" s="412"/>
    </row>
    <row r="187" spans="1:11" s="317" customFormat="1" x14ac:dyDescent="0.3">
      <c r="A187" s="320" t="s">
        <v>328</v>
      </c>
      <c r="B187" s="406"/>
      <c r="C187" s="407"/>
      <c r="D187" s="407"/>
      <c r="E187" s="408"/>
      <c r="F187" s="409"/>
      <c r="G187" s="277"/>
      <c r="H187" s="410"/>
      <c r="I187" s="411"/>
      <c r="J187" s="410"/>
      <c r="K187" s="412"/>
    </row>
    <row r="188" spans="1:11" s="317" customFormat="1" x14ac:dyDescent="0.3">
      <c r="A188" s="320" t="s">
        <v>330</v>
      </c>
      <c r="B188" s="406"/>
      <c r="C188" s="407"/>
      <c r="D188" s="407"/>
      <c r="E188" s="408"/>
      <c r="F188" s="409"/>
      <c r="G188" s="277">
        <v>1</v>
      </c>
      <c r="H188" s="410"/>
      <c r="I188" s="411"/>
      <c r="J188" s="410"/>
      <c r="K188" s="412">
        <v>1</v>
      </c>
    </row>
    <row r="189" spans="1:11" s="317" customFormat="1" x14ac:dyDescent="0.3">
      <c r="A189" s="320" t="s">
        <v>331</v>
      </c>
      <c r="B189" s="406"/>
      <c r="C189" s="407"/>
      <c r="D189" s="407"/>
      <c r="E189" s="408"/>
      <c r="F189" s="409"/>
      <c r="G189" s="277">
        <v>1</v>
      </c>
      <c r="H189" s="410"/>
      <c r="I189" s="411"/>
      <c r="J189" s="410"/>
      <c r="K189" s="412">
        <v>1</v>
      </c>
    </row>
    <row r="190" spans="1:11" s="317" customFormat="1" x14ac:dyDescent="0.3">
      <c r="A190" s="320" t="s">
        <v>332</v>
      </c>
      <c r="B190" s="406"/>
      <c r="C190" s="407"/>
      <c r="D190" s="407"/>
      <c r="E190" s="408"/>
      <c r="F190" s="409"/>
      <c r="G190" s="277"/>
      <c r="H190" s="410"/>
      <c r="I190" s="411"/>
      <c r="J190" s="410"/>
      <c r="K190" s="412"/>
    </row>
    <row r="191" spans="1:11" s="317" customFormat="1" x14ac:dyDescent="0.3">
      <c r="A191" s="320" t="s">
        <v>355</v>
      </c>
      <c r="B191" s="406"/>
      <c r="C191" s="407"/>
      <c r="D191" s="407"/>
      <c r="E191" s="408"/>
      <c r="F191" s="409"/>
      <c r="G191" s="277"/>
      <c r="H191" s="410"/>
      <c r="I191" s="411"/>
      <c r="J191" s="410"/>
      <c r="K191" s="412"/>
    </row>
    <row r="192" spans="1:11" s="317" customFormat="1" x14ac:dyDescent="0.3">
      <c r="A192" s="320" t="s">
        <v>353</v>
      </c>
      <c r="B192" s="406"/>
      <c r="C192" s="407"/>
      <c r="D192" s="407"/>
      <c r="E192" s="408"/>
      <c r="F192" s="409"/>
      <c r="G192" s="277"/>
      <c r="H192" s="410"/>
      <c r="I192" s="411"/>
      <c r="J192" s="410"/>
      <c r="K192" s="412"/>
    </row>
    <row r="193" spans="1:11" s="317" customFormat="1" x14ac:dyDescent="0.3">
      <c r="A193" s="320" t="s">
        <v>356</v>
      </c>
      <c r="B193" s="406"/>
      <c r="C193" s="407"/>
      <c r="D193" s="407"/>
      <c r="E193" s="408"/>
      <c r="F193" s="409"/>
      <c r="G193" s="277"/>
      <c r="H193" s="410"/>
      <c r="I193" s="411"/>
      <c r="J193" s="410"/>
      <c r="K193" s="412"/>
    </row>
    <row r="194" spans="1:11" s="317" customFormat="1" x14ac:dyDescent="0.3">
      <c r="A194" s="320" t="s">
        <v>165</v>
      </c>
      <c r="B194" s="406"/>
      <c r="C194" s="407"/>
      <c r="D194" s="407"/>
      <c r="E194" s="408"/>
      <c r="F194" s="409"/>
      <c r="G194" s="277"/>
      <c r="H194" s="410"/>
      <c r="I194" s="411"/>
      <c r="J194" s="410"/>
      <c r="K194" s="412"/>
    </row>
    <row r="195" spans="1:11" s="317" customFormat="1" x14ac:dyDescent="0.3">
      <c r="A195" s="320" t="s">
        <v>354</v>
      </c>
      <c r="B195" s="406"/>
      <c r="C195" s="407"/>
      <c r="D195" s="407"/>
      <c r="E195" s="408"/>
      <c r="F195" s="409"/>
      <c r="G195" s="277"/>
      <c r="H195" s="410"/>
      <c r="I195" s="411"/>
      <c r="J195" s="410"/>
      <c r="K195" s="412"/>
    </row>
    <row r="196" spans="1:11" s="317" customFormat="1" x14ac:dyDescent="0.3">
      <c r="A196" s="320" t="s">
        <v>357</v>
      </c>
      <c r="B196" s="406"/>
      <c r="C196" s="407"/>
      <c r="D196" s="407"/>
      <c r="E196" s="408"/>
      <c r="F196" s="409"/>
      <c r="G196" s="277"/>
      <c r="H196" s="410"/>
      <c r="I196" s="411"/>
      <c r="J196" s="410"/>
      <c r="K196" s="412"/>
    </row>
    <row r="197" spans="1:11" s="317" customFormat="1" x14ac:dyDescent="0.3">
      <c r="A197" s="320" t="s">
        <v>334</v>
      </c>
      <c r="B197" s="406"/>
      <c r="C197" s="407"/>
      <c r="D197" s="407"/>
      <c r="E197" s="408"/>
      <c r="F197" s="409"/>
      <c r="G197" s="277"/>
      <c r="H197" s="410"/>
      <c r="I197" s="411"/>
      <c r="J197" s="410"/>
      <c r="K197" s="412"/>
    </row>
    <row r="198" spans="1:11" s="317" customFormat="1" x14ac:dyDescent="0.3">
      <c r="A198" s="320" t="s">
        <v>360</v>
      </c>
      <c r="B198" s="406"/>
      <c r="C198" s="407"/>
      <c r="D198" s="407"/>
      <c r="E198" s="408"/>
      <c r="F198" s="409"/>
      <c r="G198" s="277"/>
      <c r="H198" s="410"/>
      <c r="I198" s="411"/>
      <c r="J198" s="410"/>
      <c r="K198" s="412"/>
    </row>
    <row r="199" spans="1:11" s="317" customFormat="1" x14ac:dyDescent="0.3">
      <c r="A199" s="320" t="s">
        <v>337</v>
      </c>
      <c r="B199" s="406"/>
      <c r="C199" s="407"/>
      <c r="D199" s="407"/>
      <c r="E199" s="408"/>
      <c r="F199" s="409"/>
      <c r="G199" s="277"/>
      <c r="H199" s="410"/>
      <c r="I199" s="411"/>
      <c r="J199" s="410"/>
      <c r="K199" s="412"/>
    </row>
    <row r="200" spans="1:11" s="317" customFormat="1" x14ac:dyDescent="0.3">
      <c r="A200" s="320" t="s">
        <v>359</v>
      </c>
      <c r="B200" s="406"/>
      <c r="C200" s="407"/>
      <c r="D200" s="407"/>
      <c r="E200" s="408"/>
      <c r="F200" s="409"/>
      <c r="G200" s="277"/>
      <c r="H200" s="410"/>
      <c r="I200" s="411"/>
      <c r="J200" s="410"/>
      <c r="K200" s="412"/>
    </row>
    <row r="201" spans="1:11" s="317" customFormat="1" x14ac:dyDescent="0.3">
      <c r="A201" s="320" t="s">
        <v>338</v>
      </c>
      <c r="B201" s="406"/>
      <c r="C201" s="407"/>
      <c r="D201" s="407"/>
      <c r="E201" s="408"/>
      <c r="F201" s="409"/>
      <c r="G201" s="277"/>
      <c r="H201" s="410"/>
      <c r="I201" s="411"/>
      <c r="J201" s="410"/>
      <c r="K201" s="412"/>
    </row>
    <row r="202" spans="1:11" s="317" customFormat="1" x14ac:dyDescent="0.3">
      <c r="A202" s="320" t="s">
        <v>339</v>
      </c>
      <c r="B202" s="406"/>
      <c r="C202" s="407"/>
      <c r="D202" s="407"/>
      <c r="E202" s="408"/>
      <c r="F202" s="409"/>
      <c r="G202" s="277"/>
      <c r="H202" s="410"/>
      <c r="I202" s="411"/>
      <c r="J202" s="410"/>
      <c r="K202" s="412"/>
    </row>
    <row r="203" spans="1:11" s="317" customFormat="1" x14ac:dyDescent="0.3">
      <c r="A203" s="320" t="s">
        <v>349</v>
      </c>
      <c r="B203" s="406">
        <v>1</v>
      </c>
      <c r="C203" s="407"/>
      <c r="D203" s="407"/>
      <c r="E203" s="408"/>
      <c r="F203" s="409"/>
      <c r="G203" s="277">
        <v>2</v>
      </c>
      <c r="H203" s="410"/>
      <c r="I203" s="411"/>
      <c r="J203" s="410"/>
      <c r="K203" s="412">
        <v>3</v>
      </c>
    </row>
    <row r="204" spans="1:11" s="317" customFormat="1" x14ac:dyDescent="0.3">
      <c r="A204" s="320" t="s">
        <v>341</v>
      </c>
      <c r="B204" s="406"/>
      <c r="C204" s="407"/>
      <c r="D204" s="407"/>
      <c r="E204" s="408"/>
      <c r="F204" s="409"/>
      <c r="G204" s="277"/>
      <c r="H204" s="410"/>
      <c r="I204" s="411"/>
      <c r="J204" s="410"/>
      <c r="K204" s="412"/>
    </row>
    <row r="205" spans="1:11" s="317" customFormat="1" x14ac:dyDescent="0.3">
      <c r="A205" s="320" t="s">
        <v>342</v>
      </c>
      <c r="B205" s="406"/>
      <c r="C205" s="407"/>
      <c r="D205" s="407"/>
      <c r="E205" s="408"/>
      <c r="F205" s="409"/>
      <c r="G205" s="277"/>
      <c r="H205" s="410"/>
      <c r="I205" s="411"/>
      <c r="J205" s="410"/>
      <c r="K205" s="412"/>
    </row>
    <row r="206" spans="1:11" s="317" customFormat="1" x14ac:dyDescent="0.3">
      <c r="A206" s="320" t="s">
        <v>343</v>
      </c>
      <c r="B206" s="406"/>
      <c r="C206" s="407"/>
      <c r="D206" s="407"/>
      <c r="E206" s="408"/>
      <c r="F206" s="409"/>
      <c r="G206" s="277"/>
      <c r="H206" s="410"/>
      <c r="I206" s="411"/>
      <c r="J206" s="410"/>
      <c r="K206" s="412"/>
    </row>
    <row r="207" spans="1:11" s="317" customFormat="1" x14ac:dyDescent="0.3">
      <c r="A207" s="320" t="s">
        <v>344</v>
      </c>
      <c r="B207" s="406">
        <v>4</v>
      </c>
      <c r="C207" s="407"/>
      <c r="D207" s="407"/>
      <c r="E207" s="408"/>
      <c r="F207" s="409">
        <v>1</v>
      </c>
      <c r="G207" s="277">
        <v>4</v>
      </c>
      <c r="H207" s="410">
        <v>3</v>
      </c>
      <c r="I207" s="411"/>
      <c r="J207" s="410"/>
      <c r="K207" s="412">
        <v>12</v>
      </c>
    </row>
    <row r="208" spans="1:11" s="317" customFormat="1" x14ac:dyDescent="0.3">
      <c r="A208" s="320" t="s">
        <v>391</v>
      </c>
      <c r="B208" s="406"/>
      <c r="C208" s="407"/>
      <c r="D208" s="407"/>
      <c r="E208" s="408"/>
      <c r="F208" s="409"/>
      <c r="G208" s="277"/>
      <c r="H208" s="410"/>
      <c r="I208" s="411"/>
      <c r="J208" s="410"/>
      <c r="K208" s="412"/>
    </row>
    <row r="209" spans="1:13" s="317" customFormat="1" x14ac:dyDescent="0.3">
      <c r="A209" s="320" t="s">
        <v>345</v>
      </c>
      <c r="B209" s="406">
        <v>3</v>
      </c>
      <c r="C209" s="407"/>
      <c r="D209" s="407"/>
      <c r="E209" s="408"/>
      <c r="F209" s="409">
        <v>2</v>
      </c>
      <c r="G209" s="277">
        <v>2</v>
      </c>
      <c r="H209" s="410"/>
      <c r="I209" s="411"/>
      <c r="J209" s="410"/>
      <c r="K209" s="412">
        <v>7</v>
      </c>
    </row>
    <row r="210" spans="1:13" s="317" customFormat="1" x14ac:dyDescent="0.3">
      <c r="A210" s="320" t="s">
        <v>346</v>
      </c>
      <c r="B210" s="406"/>
      <c r="C210" s="407"/>
      <c r="D210" s="407"/>
      <c r="E210" s="408"/>
      <c r="F210" s="409"/>
      <c r="G210" s="277"/>
      <c r="H210" s="410"/>
      <c r="I210" s="411"/>
      <c r="J210" s="410"/>
      <c r="K210" s="412"/>
    </row>
    <row r="211" spans="1:13" s="317" customFormat="1" x14ac:dyDescent="0.3">
      <c r="A211" s="320" t="s">
        <v>245</v>
      </c>
      <c r="B211" s="406"/>
      <c r="C211" s="407"/>
      <c r="D211" s="407"/>
      <c r="E211" s="408"/>
      <c r="F211" s="409"/>
      <c r="G211" s="277"/>
      <c r="H211" s="410">
        <v>1</v>
      </c>
      <c r="I211" s="411"/>
      <c r="J211" s="410"/>
      <c r="K211" s="412">
        <v>1</v>
      </c>
    </row>
    <row r="212" spans="1:13" s="317" customFormat="1" x14ac:dyDescent="0.3">
      <c r="A212" s="320" t="s">
        <v>396</v>
      </c>
      <c r="B212" s="406"/>
      <c r="C212" s="407"/>
      <c r="D212" s="407"/>
      <c r="E212" s="408"/>
      <c r="F212" s="409"/>
      <c r="G212" s="277"/>
      <c r="H212" s="410"/>
      <c r="I212" s="411"/>
      <c r="J212" s="410"/>
      <c r="K212" s="412"/>
      <c r="M212" s="107"/>
    </row>
    <row r="213" spans="1:13" s="317" customFormat="1" x14ac:dyDescent="0.3">
      <c r="A213" s="320" t="s">
        <v>364</v>
      </c>
      <c r="B213" s="406">
        <v>8</v>
      </c>
      <c r="C213" s="407">
        <v>1</v>
      </c>
      <c r="D213" s="407"/>
      <c r="E213" s="408"/>
      <c r="F213" s="409">
        <v>11</v>
      </c>
      <c r="G213" s="277">
        <v>9</v>
      </c>
      <c r="H213" s="410"/>
      <c r="I213" s="411">
        <v>4</v>
      </c>
      <c r="J213" s="410"/>
      <c r="K213" s="412">
        <v>32</v>
      </c>
      <c r="M213" s="107"/>
    </row>
    <row r="214" spans="1:13" s="317" customFormat="1" x14ac:dyDescent="0.3">
      <c r="A214" s="320" t="s">
        <v>247</v>
      </c>
      <c r="B214" s="406"/>
      <c r="C214" s="407"/>
      <c r="D214" s="407"/>
      <c r="E214" s="408"/>
      <c r="F214" s="409"/>
      <c r="G214" s="277"/>
      <c r="H214" s="410"/>
      <c r="I214" s="411"/>
      <c r="J214" s="410"/>
      <c r="K214" s="412"/>
    </row>
    <row r="215" spans="1:13" s="317" customFormat="1" x14ac:dyDescent="0.3">
      <c r="A215" s="320" t="s">
        <v>351</v>
      </c>
      <c r="B215" s="406"/>
      <c r="C215" s="407"/>
      <c r="D215" s="407"/>
      <c r="E215" s="408"/>
      <c r="F215" s="409"/>
      <c r="G215" s="277"/>
      <c r="H215" s="410"/>
      <c r="I215" s="411"/>
      <c r="J215" s="410"/>
      <c r="K215" s="412"/>
    </row>
    <row r="216" spans="1:13" s="317" customFormat="1" x14ac:dyDescent="0.3">
      <c r="A216" s="320" t="s">
        <v>395</v>
      </c>
      <c r="B216" s="406"/>
      <c r="C216" s="407"/>
      <c r="D216" s="407"/>
      <c r="E216" s="408"/>
      <c r="F216" s="409"/>
      <c r="G216" s="277"/>
      <c r="H216" s="410"/>
      <c r="I216" s="411"/>
      <c r="J216" s="410"/>
      <c r="K216" s="412"/>
    </row>
    <row r="217" spans="1:13" s="317" customFormat="1" x14ac:dyDescent="0.3">
      <c r="A217" s="320" t="s">
        <v>352</v>
      </c>
      <c r="B217" s="406"/>
      <c r="C217" s="407"/>
      <c r="D217" s="407"/>
      <c r="E217" s="408"/>
      <c r="F217" s="409"/>
      <c r="G217" s="277"/>
      <c r="H217" s="410"/>
      <c r="I217" s="411"/>
      <c r="J217" s="410"/>
      <c r="K217" s="412"/>
    </row>
    <row r="218" spans="1:13" s="317" customFormat="1" x14ac:dyDescent="0.3">
      <c r="A218" s="320" t="s">
        <v>365</v>
      </c>
      <c r="B218" s="406"/>
      <c r="C218" s="407"/>
      <c r="D218" s="407"/>
      <c r="E218" s="408"/>
      <c r="F218" s="409"/>
      <c r="G218" s="277"/>
      <c r="H218" s="410"/>
      <c r="I218" s="411"/>
      <c r="J218" s="410"/>
      <c r="K218" s="412"/>
    </row>
    <row r="219" spans="1:13" s="317" customFormat="1" x14ac:dyDescent="0.3">
      <c r="A219" s="320" t="s">
        <v>361</v>
      </c>
      <c r="B219" s="406"/>
      <c r="C219" s="407"/>
      <c r="D219" s="407"/>
      <c r="E219" s="408"/>
      <c r="F219" s="409"/>
      <c r="G219" s="277"/>
      <c r="H219" s="410"/>
      <c r="I219" s="411"/>
      <c r="J219" s="410"/>
      <c r="K219" s="412"/>
    </row>
    <row r="220" spans="1:13" s="317" customFormat="1" x14ac:dyDescent="0.3">
      <c r="A220" s="320" t="s">
        <v>367</v>
      </c>
      <c r="B220" s="406">
        <v>1</v>
      </c>
      <c r="C220" s="407"/>
      <c r="D220" s="407"/>
      <c r="E220" s="408"/>
      <c r="F220" s="409"/>
      <c r="G220" s="277">
        <v>2</v>
      </c>
      <c r="H220" s="410"/>
      <c r="I220" s="411"/>
      <c r="J220" s="410"/>
      <c r="K220" s="412">
        <v>3</v>
      </c>
    </row>
    <row r="221" spans="1:13" s="317" customFormat="1" x14ac:dyDescent="0.3">
      <c r="A221" s="320" t="s">
        <v>368</v>
      </c>
      <c r="B221" s="406"/>
      <c r="C221" s="407"/>
      <c r="D221" s="407"/>
      <c r="E221" s="408"/>
      <c r="F221" s="409"/>
      <c r="G221" s="277"/>
      <c r="H221" s="410"/>
      <c r="I221" s="411"/>
      <c r="J221" s="410"/>
      <c r="K221" s="412"/>
    </row>
    <row r="222" spans="1:13" s="317" customFormat="1" x14ac:dyDescent="0.3">
      <c r="A222" s="320" t="s">
        <v>362</v>
      </c>
      <c r="B222" s="406"/>
      <c r="C222" s="407"/>
      <c r="D222" s="407"/>
      <c r="E222" s="408"/>
      <c r="F222" s="409"/>
      <c r="G222" s="277"/>
      <c r="H222" s="410"/>
      <c r="I222" s="411"/>
      <c r="J222" s="410"/>
      <c r="K222" s="412"/>
    </row>
    <row r="223" spans="1:13" s="317" customFormat="1" x14ac:dyDescent="0.3">
      <c r="A223" s="320" t="s">
        <v>369</v>
      </c>
      <c r="B223" s="406"/>
      <c r="C223" s="407"/>
      <c r="D223" s="407"/>
      <c r="E223" s="408"/>
      <c r="F223" s="409"/>
      <c r="G223" s="277"/>
      <c r="H223" s="410"/>
      <c r="I223" s="411"/>
      <c r="J223" s="410"/>
      <c r="K223" s="412"/>
    </row>
    <row r="224" spans="1:13" s="317" customFormat="1" x14ac:dyDescent="0.3">
      <c r="A224" s="320" t="s">
        <v>371</v>
      </c>
      <c r="B224" s="406"/>
      <c r="C224" s="407"/>
      <c r="D224" s="407"/>
      <c r="E224" s="408"/>
      <c r="F224" s="409"/>
      <c r="G224" s="277"/>
      <c r="H224" s="410"/>
      <c r="I224" s="411"/>
      <c r="J224" s="410"/>
      <c r="K224" s="412"/>
    </row>
    <row r="225" spans="1:11" s="317" customFormat="1" x14ac:dyDescent="0.3">
      <c r="A225" s="320" t="s">
        <v>373</v>
      </c>
      <c r="B225" s="406"/>
      <c r="C225" s="407"/>
      <c r="D225" s="407"/>
      <c r="E225" s="408"/>
      <c r="F225" s="409"/>
      <c r="G225" s="277"/>
      <c r="H225" s="410"/>
      <c r="I225" s="411"/>
      <c r="J225" s="410"/>
      <c r="K225" s="412"/>
    </row>
    <row r="226" spans="1:11" s="317" customFormat="1" x14ac:dyDescent="0.3">
      <c r="A226" s="320" t="s">
        <v>374</v>
      </c>
      <c r="B226" s="406"/>
      <c r="C226" s="407"/>
      <c r="D226" s="407"/>
      <c r="E226" s="408"/>
      <c r="F226" s="409"/>
      <c r="G226" s="277"/>
      <c r="H226" s="410"/>
      <c r="I226" s="411"/>
      <c r="J226" s="410"/>
      <c r="K226" s="412"/>
    </row>
    <row r="227" spans="1:11" s="317" customFormat="1" x14ac:dyDescent="0.3">
      <c r="A227" s="320" t="s">
        <v>375</v>
      </c>
      <c r="B227" s="406"/>
      <c r="C227" s="407"/>
      <c r="D227" s="407"/>
      <c r="E227" s="408"/>
      <c r="F227" s="409"/>
      <c r="G227" s="277"/>
      <c r="H227" s="410"/>
      <c r="I227" s="411"/>
      <c r="J227" s="410"/>
      <c r="K227" s="412"/>
    </row>
    <row r="228" spans="1:11" s="317" customFormat="1" x14ac:dyDescent="0.3">
      <c r="A228" s="320" t="s">
        <v>376</v>
      </c>
      <c r="B228" s="406"/>
      <c r="C228" s="407"/>
      <c r="D228" s="407"/>
      <c r="E228" s="408"/>
      <c r="F228" s="409"/>
      <c r="G228" s="277"/>
      <c r="H228" s="410"/>
      <c r="I228" s="411"/>
      <c r="J228" s="410"/>
      <c r="K228" s="412"/>
    </row>
    <row r="229" spans="1:11" s="317" customFormat="1" x14ac:dyDescent="0.3">
      <c r="A229" s="320" t="s">
        <v>347</v>
      </c>
      <c r="B229" s="406"/>
      <c r="C229" s="407"/>
      <c r="D229" s="407"/>
      <c r="E229" s="408"/>
      <c r="F229" s="409"/>
      <c r="G229" s="277"/>
      <c r="H229" s="410"/>
      <c r="I229" s="411"/>
      <c r="J229" s="410"/>
      <c r="K229" s="412"/>
    </row>
    <row r="230" spans="1:11" s="317" customFormat="1" x14ac:dyDescent="0.3">
      <c r="A230" s="320" t="s">
        <v>377</v>
      </c>
      <c r="B230" s="406"/>
      <c r="C230" s="407"/>
      <c r="D230" s="407"/>
      <c r="E230" s="408"/>
      <c r="F230" s="409"/>
      <c r="G230" s="277"/>
      <c r="H230" s="410"/>
      <c r="I230" s="411"/>
      <c r="J230" s="410"/>
      <c r="K230" s="412"/>
    </row>
    <row r="231" spans="1:11" s="317" customFormat="1" x14ac:dyDescent="0.3">
      <c r="A231" s="320" t="s">
        <v>378</v>
      </c>
      <c r="B231" s="406">
        <v>2</v>
      </c>
      <c r="C231" s="407">
        <v>1</v>
      </c>
      <c r="D231" s="407"/>
      <c r="E231" s="408"/>
      <c r="F231" s="409">
        <v>9</v>
      </c>
      <c r="G231" s="277"/>
      <c r="H231" s="410">
        <v>1</v>
      </c>
      <c r="I231" s="411"/>
      <c r="J231" s="410"/>
      <c r="K231" s="412">
        <v>12</v>
      </c>
    </row>
    <row r="232" spans="1:11" s="317" customFormat="1" x14ac:dyDescent="0.3">
      <c r="A232" s="320" t="s">
        <v>379</v>
      </c>
      <c r="B232" s="406"/>
      <c r="C232" s="407"/>
      <c r="D232" s="407"/>
      <c r="E232" s="408"/>
      <c r="F232" s="409"/>
      <c r="G232" s="277"/>
      <c r="H232" s="410"/>
      <c r="I232" s="411"/>
      <c r="J232" s="410"/>
      <c r="K232" s="412"/>
    </row>
    <row r="233" spans="1:11" s="317" customFormat="1" x14ac:dyDescent="0.3">
      <c r="A233" s="320" t="s">
        <v>380</v>
      </c>
      <c r="B233" s="406"/>
      <c r="C233" s="407"/>
      <c r="D233" s="407"/>
      <c r="E233" s="408"/>
      <c r="F233" s="409"/>
      <c r="G233" s="277"/>
      <c r="H233" s="410"/>
      <c r="I233" s="411"/>
      <c r="J233" s="410"/>
      <c r="K233" s="412"/>
    </row>
    <row r="234" spans="1:11" s="317" customFormat="1" x14ac:dyDescent="0.3">
      <c r="A234" s="320" t="s">
        <v>381</v>
      </c>
      <c r="B234" s="406"/>
      <c r="C234" s="407"/>
      <c r="D234" s="407"/>
      <c r="E234" s="408"/>
      <c r="F234" s="409"/>
      <c r="G234" s="277"/>
      <c r="H234" s="410"/>
      <c r="I234" s="411"/>
      <c r="J234" s="410"/>
      <c r="K234" s="412"/>
    </row>
    <row r="235" spans="1:11" s="317" customFormat="1" x14ac:dyDescent="0.3">
      <c r="A235" s="320" t="s">
        <v>382</v>
      </c>
      <c r="B235" s="406"/>
      <c r="C235" s="407"/>
      <c r="D235" s="407"/>
      <c r="E235" s="408"/>
      <c r="F235" s="409"/>
      <c r="G235" s="277"/>
      <c r="H235" s="410"/>
      <c r="I235" s="411"/>
      <c r="J235" s="410"/>
      <c r="K235" s="412"/>
    </row>
    <row r="236" spans="1:11" s="317" customFormat="1" x14ac:dyDescent="0.3">
      <c r="A236" s="320" t="s">
        <v>383</v>
      </c>
      <c r="B236" s="406"/>
      <c r="C236" s="407"/>
      <c r="D236" s="407"/>
      <c r="E236" s="408"/>
      <c r="F236" s="409"/>
      <c r="G236" s="277">
        <v>5</v>
      </c>
      <c r="H236" s="410">
        <v>5</v>
      </c>
      <c r="I236" s="411"/>
      <c r="J236" s="410"/>
      <c r="K236" s="412">
        <v>10</v>
      </c>
    </row>
    <row r="237" spans="1:11" s="317" customFormat="1" x14ac:dyDescent="0.3">
      <c r="A237" s="320" t="s">
        <v>534</v>
      </c>
      <c r="B237" s="406"/>
      <c r="C237" s="407"/>
      <c r="D237" s="407"/>
      <c r="E237" s="408"/>
      <c r="F237" s="409">
        <v>1</v>
      </c>
      <c r="G237" s="277"/>
      <c r="H237" s="410"/>
      <c r="I237" s="411"/>
      <c r="J237" s="410"/>
      <c r="K237" s="412">
        <v>1</v>
      </c>
    </row>
    <row r="238" spans="1:11" s="317" customFormat="1" x14ac:dyDescent="0.3">
      <c r="A238" s="320" t="s">
        <v>203</v>
      </c>
      <c r="B238" s="406"/>
      <c r="C238" s="407"/>
      <c r="D238" s="407"/>
      <c r="E238" s="408"/>
      <c r="F238" s="409"/>
      <c r="G238" s="277"/>
      <c r="H238" s="410"/>
      <c r="I238" s="411"/>
      <c r="J238" s="410"/>
      <c r="K238" s="412"/>
    </row>
    <row r="239" spans="1:11" s="317" customFormat="1" x14ac:dyDescent="0.3">
      <c r="A239" s="320" t="s">
        <v>389</v>
      </c>
      <c r="B239" s="406">
        <v>4</v>
      </c>
      <c r="C239" s="407"/>
      <c r="D239" s="407"/>
      <c r="E239" s="408"/>
      <c r="F239" s="409"/>
      <c r="G239" s="277">
        <v>3</v>
      </c>
      <c r="H239" s="410"/>
      <c r="I239" s="411"/>
      <c r="J239" s="410"/>
      <c r="K239" s="412">
        <v>7</v>
      </c>
    </row>
    <row r="240" spans="1:11" s="317" customFormat="1" x14ac:dyDescent="0.3">
      <c r="A240" s="320" t="s">
        <v>223</v>
      </c>
      <c r="B240" s="406"/>
      <c r="C240" s="407"/>
      <c r="D240" s="407"/>
      <c r="E240" s="408"/>
      <c r="F240" s="409"/>
      <c r="G240" s="277"/>
      <c r="H240" s="410"/>
      <c r="I240" s="411"/>
      <c r="J240" s="410"/>
      <c r="K240" s="412"/>
    </row>
    <row r="241" spans="1:13" s="317" customFormat="1" x14ac:dyDescent="0.3">
      <c r="A241" s="320" t="s">
        <v>244</v>
      </c>
      <c r="B241" s="406"/>
      <c r="C241" s="407"/>
      <c r="D241" s="407"/>
      <c r="E241" s="408"/>
      <c r="F241" s="409"/>
      <c r="G241" s="277"/>
      <c r="H241" s="410"/>
      <c r="I241" s="411"/>
      <c r="J241" s="410"/>
      <c r="K241" s="412"/>
    </row>
    <row r="242" spans="1:13" s="317" customFormat="1" x14ac:dyDescent="0.3">
      <c r="A242" s="320" t="s">
        <v>287</v>
      </c>
      <c r="B242" s="406"/>
      <c r="C242" s="407"/>
      <c r="D242" s="407"/>
      <c r="E242" s="408"/>
      <c r="F242" s="409"/>
      <c r="G242" s="277"/>
      <c r="H242" s="410"/>
      <c r="I242" s="411"/>
      <c r="J242" s="410"/>
      <c r="K242" s="412"/>
    </row>
    <row r="243" spans="1:13" s="317" customFormat="1" x14ac:dyDescent="0.3">
      <c r="A243" s="320" t="s">
        <v>370</v>
      </c>
      <c r="B243" s="406"/>
      <c r="C243" s="407"/>
      <c r="D243" s="407"/>
      <c r="E243" s="408"/>
      <c r="F243" s="409"/>
      <c r="G243" s="277"/>
      <c r="H243" s="410"/>
      <c r="I243" s="411"/>
      <c r="J243" s="410"/>
      <c r="K243" s="412"/>
    </row>
    <row r="244" spans="1:13" s="317" customFormat="1" x14ac:dyDescent="0.3">
      <c r="A244" s="320" t="s">
        <v>348</v>
      </c>
      <c r="B244" s="406"/>
      <c r="C244" s="407"/>
      <c r="D244" s="407"/>
      <c r="E244" s="408"/>
      <c r="F244" s="409"/>
      <c r="G244" s="277">
        <v>1</v>
      </c>
      <c r="H244" s="410">
        <v>1</v>
      </c>
      <c r="I244" s="411"/>
      <c r="J244" s="410"/>
      <c r="K244" s="412">
        <v>2</v>
      </c>
    </row>
    <row r="245" spans="1:13" s="317" customFormat="1" x14ac:dyDescent="0.3">
      <c r="A245" s="320" t="s">
        <v>68</v>
      </c>
      <c r="B245" s="406"/>
      <c r="C245" s="407"/>
      <c r="D245" s="407"/>
      <c r="E245" s="408"/>
      <c r="F245" s="409"/>
      <c r="G245" s="277"/>
      <c r="H245" s="410"/>
      <c r="I245" s="411"/>
      <c r="J245" s="410"/>
      <c r="K245" s="412"/>
    </row>
    <row r="246" spans="1:13" s="317" customFormat="1" x14ac:dyDescent="0.3">
      <c r="A246" s="320" t="s">
        <v>193</v>
      </c>
      <c r="B246" s="406"/>
      <c r="C246" s="407"/>
      <c r="D246" s="407"/>
      <c r="E246" s="408"/>
      <c r="F246" s="409"/>
      <c r="G246" s="277"/>
      <c r="H246" s="410"/>
      <c r="I246" s="411"/>
      <c r="J246" s="410"/>
      <c r="K246" s="412"/>
    </row>
    <row r="247" spans="1:13" s="317" customFormat="1" x14ac:dyDescent="0.3">
      <c r="A247" s="320" t="s">
        <v>384</v>
      </c>
      <c r="B247" s="406"/>
      <c r="C247" s="407"/>
      <c r="D247" s="407"/>
      <c r="E247" s="408"/>
      <c r="F247" s="409"/>
      <c r="G247" s="277"/>
      <c r="H247" s="410"/>
      <c r="I247" s="411"/>
      <c r="J247" s="410"/>
      <c r="K247" s="412"/>
    </row>
    <row r="248" spans="1:13" s="317" customFormat="1" x14ac:dyDescent="0.3">
      <c r="A248" s="320" t="s">
        <v>385</v>
      </c>
      <c r="B248" s="406"/>
      <c r="C248" s="407"/>
      <c r="D248" s="407"/>
      <c r="E248" s="408"/>
      <c r="F248" s="409"/>
      <c r="G248" s="277"/>
      <c r="H248" s="410"/>
      <c r="I248" s="411"/>
      <c r="J248" s="410"/>
      <c r="K248" s="412"/>
    </row>
    <row r="249" spans="1:13" s="317" customFormat="1" x14ac:dyDescent="0.3">
      <c r="A249" s="320" t="s">
        <v>390</v>
      </c>
      <c r="B249" s="406"/>
      <c r="C249" s="407"/>
      <c r="D249" s="407"/>
      <c r="E249" s="408"/>
      <c r="F249" s="409"/>
      <c r="G249" s="277"/>
      <c r="H249" s="410"/>
      <c r="I249" s="411"/>
      <c r="J249" s="410"/>
      <c r="K249" s="412"/>
    </row>
    <row r="250" spans="1:13" s="317" customFormat="1" x14ac:dyDescent="0.3">
      <c r="A250" s="320" t="s">
        <v>393</v>
      </c>
      <c r="B250" s="406"/>
      <c r="C250" s="407"/>
      <c r="D250" s="407"/>
      <c r="E250" s="408"/>
      <c r="F250" s="409"/>
      <c r="G250" s="277"/>
      <c r="H250" s="410"/>
      <c r="I250" s="411"/>
      <c r="J250" s="410"/>
      <c r="K250" s="412"/>
    </row>
    <row r="251" spans="1:13" s="317" customFormat="1" x14ac:dyDescent="0.3">
      <c r="A251" s="320" t="s">
        <v>336</v>
      </c>
      <c r="B251" s="406"/>
      <c r="C251" s="407"/>
      <c r="D251" s="407"/>
      <c r="E251" s="408"/>
      <c r="F251" s="409"/>
      <c r="G251" s="277"/>
      <c r="H251" s="410"/>
      <c r="I251" s="411"/>
      <c r="J251" s="410"/>
      <c r="K251" s="412"/>
    </row>
    <row r="252" spans="1:13" s="317" customFormat="1" x14ac:dyDescent="0.3">
      <c r="A252" s="320" t="s">
        <v>243</v>
      </c>
      <c r="B252" s="406"/>
      <c r="C252" s="407"/>
      <c r="D252" s="407"/>
      <c r="E252" s="408"/>
      <c r="F252" s="409"/>
      <c r="G252" s="277"/>
      <c r="H252" s="410"/>
      <c r="I252" s="411"/>
      <c r="J252" s="410"/>
      <c r="K252" s="412"/>
    </row>
    <row r="253" spans="1:13" s="317" customFormat="1" x14ac:dyDescent="0.3">
      <c r="A253" s="320" t="s">
        <v>394</v>
      </c>
      <c r="B253" s="406"/>
      <c r="C253" s="407"/>
      <c r="D253" s="407"/>
      <c r="E253" s="408"/>
      <c r="F253" s="409"/>
      <c r="G253" s="277"/>
      <c r="H253" s="410"/>
      <c r="I253" s="411"/>
      <c r="J253" s="410"/>
      <c r="K253" s="412"/>
    </row>
    <row r="254" spans="1:13" s="317" customFormat="1" x14ac:dyDescent="0.3">
      <c r="A254" s="320" t="s">
        <v>54</v>
      </c>
      <c r="B254" s="413"/>
      <c r="C254" s="407"/>
      <c r="D254" s="407"/>
      <c r="E254" s="414"/>
      <c r="F254" s="415"/>
      <c r="G254" s="416"/>
      <c r="H254" s="417"/>
      <c r="I254" s="418"/>
      <c r="J254" s="417"/>
      <c r="K254" s="412"/>
    </row>
    <row r="255" spans="1:13" ht="13.5" thickBot="1" x14ac:dyDescent="0.35">
      <c r="A255" s="321" t="s">
        <v>75</v>
      </c>
      <c r="B255" s="419">
        <v>109</v>
      </c>
      <c r="C255" s="420">
        <v>6</v>
      </c>
      <c r="D255" s="420">
        <v>1</v>
      </c>
      <c r="E255" s="420">
        <v>5</v>
      </c>
      <c r="F255" s="421">
        <v>87</v>
      </c>
      <c r="G255" s="422">
        <v>131</v>
      </c>
      <c r="H255" s="423">
        <v>19</v>
      </c>
      <c r="I255" s="424">
        <v>15</v>
      </c>
      <c r="J255" s="423">
        <v>1</v>
      </c>
      <c r="K255" s="425">
        <v>362</v>
      </c>
      <c r="M255" s="317"/>
    </row>
    <row r="256" spans="1:13" x14ac:dyDescent="0.3">
      <c r="M256" s="317"/>
    </row>
    <row r="257" spans="1:13" ht="30" customHeight="1" x14ac:dyDescent="0.3">
      <c r="A257" s="650" t="s">
        <v>641</v>
      </c>
      <c r="B257" s="650"/>
      <c r="C257" s="650"/>
      <c r="D257" s="650"/>
      <c r="E257" s="650"/>
      <c r="F257" s="650"/>
      <c r="G257" s="650"/>
      <c r="H257" s="650"/>
      <c r="I257" s="650"/>
      <c r="J257" s="650"/>
      <c r="K257" s="650"/>
    </row>
    <row r="258" spans="1:13" ht="15" customHeight="1" x14ac:dyDescent="0.3">
      <c r="A258" s="650" t="s">
        <v>642</v>
      </c>
      <c r="B258" s="650"/>
      <c r="C258" s="650"/>
      <c r="D258" s="650"/>
      <c r="E258" s="650"/>
      <c r="F258" s="650"/>
      <c r="G258" s="650"/>
      <c r="H258" s="650"/>
      <c r="I258" s="650"/>
      <c r="J258" s="650"/>
      <c r="K258" s="650"/>
      <c r="M258" s="317"/>
    </row>
    <row r="259" spans="1:13" ht="25.5" customHeight="1" x14ac:dyDescent="0.3">
      <c r="A259" s="650" t="s">
        <v>643</v>
      </c>
      <c r="B259" s="650"/>
      <c r="C259" s="650"/>
      <c r="D259" s="650"/>
      <c r="E259" s="650"/>
      <c r="F259" s="650"/>
      <c r="G259" s="650"/>
      <c r="H259" s="650"/>
      <c r="I259" s="650"/>
      <c r="J259" s="650"/>
      <c r="K259" s="650"/>
      <c r="M259" s="317"/>
    </row>
    <row r="260" spans="1:13" ht="15" customHeight="1" x14ac:dyDescent="0.3">
      <c r="A260" s="650" t="s">
        <v>644</v>
      </c>
      <c r="B260" s="650"/>
      <c r="C260" s="650"/>
      <c r="D260" s="650"/>
      <c r="E260" s="650"/>
      <c r="F260" s="650"/>
      <c r="G260" s="650"/>
      <c r="H260" s="650"/>
      <c r="I260" s="650"/>
      <c r="J260" s="650"/>
      <c r="K260" s="650"/>
      <c r="M260" s="317"/>
    </row>
    <row r="261" spans="1:13" ht="26.25" customHeight="1" x14ac:dyDescent="0.3">
      <c r="A261" s="692" t="s">
        <v>619</v>
      </c>
      <c r="B261" s="692"/>
      <c r="C261" s="692"/>
      <c r="D261" s="692"/>
      <c r="E261" s="692"/>
      <c r="F261" s="692"/>
      <c r="G261" s="692"/>
      <c r="H261" s="692"/>
      <c r="I261" s="692"/>
      <c r="J261" s="692"/>
      <c r="K261" s="692"/>
    </row>
    <row r="262" spans="1:13" ht="26.25" customHeight="1" x14ac:dyDescent="0.3">
      <c r="A262" s="605" t="s">
        <v>420</v>
      </c>
      <c r="B262" s="605"/>
      <c r="C262" s="605"/>
      <c r="D262" s="605"/>
      <c r="E262" s="605"/>
      <c r="F262" s="605"/>
      <c r="G262" s="605"/>
      <c r="H262" s="605"/>
      <c r="I262" s="605"/>
      <c r="J262" s="605"/>
      <c r="K262" s="605"/>
    </row>
    <row r="263" spans="1:13" ht="25.5" customHeight="1" x14ac:dyDescent="0.3">
      <c r="A263" s="605" t="s">
        <v>608</v>
      </c>
      <c r="B263" s="605"/>
      <c r="C263" s="605"/>
      <c r="D263" s="605"/>
      <c r="E263" s="605"/>
      <c r="F263" s="605"/>
      <c r="G263" s="605"/>
      <c r="H263" s="605"/>
      <c r="I263" s="605"/>
      <c r="J263" s="605"/>
      <c r="K263" s="605"/>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2"/>
  <sheetViews>
    <sheetView workbookViewId="0">
      <selection activeCell="E27" sqref="E27"/>
    </sheetView>
  </sheetViews>
  <sheetFormatPr defaultRowHeight="14.5" x14ac:dyDescent="0.35"/>
  <cols>
    <col min="1" max="1" width="32.7265625" customWidth="1"/>
    <col min="2" max="2" width="12.7265625" customWidth="1"/>
    <col min="3" max="3" width="12.7265625" style="242" customWidth="1"/>
    <col min="4" max="4" width="12.7265625" customWidth="1"/>
    <col min="5" max="5" width="12.7265625" style="242" customWidth="1"/>
    <col min="6" max="6" width="12.7265625" customWidth="1"/>
    <col min="7" max="7" width="12.7265625" style="242" customWidth="1"/>
    <col min="8" max="8" width="12.7265625" customWidth="1"/>
    <col min="9" max="9" width="12.7265625" style="242" customWidth="1"/>
    <col min="10" max="10" width="12.7265625" customWidth="1"/>
    <col min="11" max="11" width="12.7265625" style="242" customWidth="1"/>
    <col min="12" max="15" width="10.7265625" customWidth="1"/>
  </cols>
  <sheetData>
    <row r="1" spans="1:11" ht="42.75" customHeight="1" x14ac:dyDescent="0.35">
      <c r="A1" s="739" t="s">
        <v>505</v>
      </c>
      <c r="B1" s="740"/>
      <c r="C1" s="740"/>
      <c r="D1" s="740"/>
      <c r="E1" s="740"/>
      <c r="F1" s="740"/>
      <c r="G1" s="740"/>
      <c r="H1" s="740"/>
      <c r="I1" s="740"/>
      <c r="J1" s="740"/>
      <c r="K1" s="741"/>
    </row>
    <row r="2" spans="1:11" ht="15" customHeight="1" x14ac:dyDescent="0.35">
      <c r="A2" s="742" t="s">
        <v>649</v>
      </c>
      <c r="B2" s="679" t="s">
        <v>0</v>
      </c>
      <c r="C2" s="679"/>
      <c r="D2" s="679" t="s">
        <v>2</v>
      </c>
      <c r="E2" s="679"/>
      <c r="F2" s="679" t="s">
        <v>1</v>
      </c>
      <c r="G2" s="679"/>
      <c r="H2" s="679" t="s">
        <v>3</v>
      </c>
      <c r="I2" s="679"/>
      <c r="J2" s="737" t="s">
        <v>467</v>
      </c>
      <c r="K2" s="738"/>
    </row>
    <row r="3" spans="1:11" ht="15" customHeight="1" thickBot="1" x14ac:dyDescent="0.4">
      <c r="A3" s="743"/>
      <c r="B3" s="228" t="s">
        <v>500</v>
      </c>
      <c r="C3" s="240" t="s">
        <v>501</v>
      </c>
      <c r="D3" s="228" t="s">
        <v>500</v>
      </c>
      <c r="E3" s="240" t="s">
        <v>501</v>
      </c>
      <c r="F3" s="228" t="s">
        <v>500</v>
      </c>
      <c r="G3" s="240" t="s">
        <v>501</v>
      </c>
      <c r="H3" s="228" t="s">
        <v>500</v>
      </c>
      <c r="I3" s="240" t="s">
        <v>501</v>
      </c>
      <c r="J3" s="227" t="s">
        <v>500</v>
      </c>
      <c r="K3" s="244" t="s">
        <v>501</v>
      </c>
    </row>
    <row r="4" spans="1:11" x14ac:dyDescent="0.35">
      <c r="A4" s="220" t="s">
        <v>650</v>
      </c>
      <c r="B4" s="732"/>
      <c r="C4" s="732"/>
      <c r="D4" s="732"/>
      <c r="E4" s="732"/>
      <c r="F4" s="732"/>
      <c r="G4" s="732"/>
      <c r="H4" s="732"/>
      <c r="I4" s="732"/>
      <c r="J4" s="732"/>
      <c r="K4" s="245"/>
    </row>
    <row r="5" spans="1:11" ht="45" customHeight="1" x14ac:dyDescent="0.35">
      <c r="A5" s="82" t="s">
        <v>499</v>
      </c>
      <c r="B5" s="215">
        <v>1.2E-2</v>
      </c>
      <c r="C5" s="241">
        <v>1</v>
      </c>
      <c r="D5" s="215"/>
      <c r="E5" s="241"/>
      <c r="F5" s="215">
        <v>6.3E-2</v>
      </c>
      <c r="G5" s="241">
        <v>6</v>
      </c>
      <c r="H5" s="215">
        <v>0</v>
      </c>
      <c r="I5" s="241">
        <v>0</v>
      </c>
      <c r="J5" s="426">
        <v>3.7999999999999999E-2</v>
      </c>
      <c r="K5" s="427">
        <v>7</v>
      </c>
    </row>
    <row r="6" spans="1:11" ht="52.5" x14ac:dyDescent="0.35">
      <c r="A6" s="82" t="s">
        <v>497</v>
      </c>
      <c r="B6" s="428"/>
      <c r="C6" s="429"/>
      <c r="D6" s="428"/>
      <c r="E6" s="429"/>
      <c r="F6" s="428"/>
      <c r="G6" s="429"/>
      <c r="H6" s="216">
        <v>0</v>
      </c>
      <c r="I6" s="243">
        <v>0</v>
      </c>
      <c r="J6" s="430">
        <v>0</v>
      </c>
      <c r="K6" s="431">
        <v>0</v>
      </c>
    </row>
    <row r="7" spans="1:11" x14ac:dyDescent="0.35">
      <c r="A7" s="151" t="s">
        <v>651</v>
      </c>
      <c r="B7" s="733"/>
      <c r="C7" s="733"/>
      <c r="D7" s="733"/>
      <c r="E7" s="733"/>
      <c r="F7" s="733"/>
      <c r="G7" s="733"/>
      <c r="H7" s="733"/>
      <c r="I7" s="733"/>
      <c r="J7" s="733"/>
      <c r="K7" s="432"/>
    </row>
    <row r="8" spans="1:11" ht="45" customHeight="1" x14ac:dyDescent="0.35">
      <c r="A8" s="82" t="s">
        <v>499</v>
      </c>
      <c r="B8" s="215">
        <v>0</v>
      </c>
      <c r="C8" s="241">
        <v>0</v>
      </c>
      <c r="D8" s="215"/>
      <c r="E8" s="241"/>
      <c r="F8" s="215">
        <v>3.5999999999999997E-2</v>
      </c>
      <c r="G8" s="241">
        <v>4</v>
      </c>
      <c r="H8" s="215">
        <v>0.23499999999999999</v>
      </c>
      <c r="I8" s="241">
        <v>4</v>
      </c>
      <c r="J8" s="426">
        <v>2.7E-2</v>
      </c>
      <c r="K8" s="427">
        <v>8</v>
      </c>
    </row>
    <row r="9" spans="1:11" ht="52.5" x14ac:dyDescent="0.35">
      <c r="A9" s="82" t="s">
        <v>498</v>
      </c>
      <c r="B9" s="428"/>
      <c r="C9" s="429"/>
      <c r="D9" s="428"/>
      <c r="E9" s="429"/>
      <c r="F9" s="428"/>
      <c r="G9" s="429"/>
      <c r="H9" s="216">
        <v>0.23499999999999999</v>
      </c>
      <c r="I9" s="243">
        <v>4</v>
      </c>
      <c r="J9" s="430">
        <v>0.23499999999999999</v>
      </c>
      <c r="K9" s="431">
        <v>4</v>
      </c>
    </row>
    <row r="10" spans="1:11" x14ac:dyDescent="0.35">
      <c r="A10" s="151" t="s">
        <v>652</v>
      </c>
      <c r="B10" s="736"/>
      <c r="C10" s="736"/>
      <c r="D10" s="736"/>
      <c r="E10" s="736"/>
      <c r="F10" s="736"/>
      <c r="G10" s="736"/>
      <c r="H10" s="736"/>
      <c r="I10" s="736"/>
      <c r="J10" s="736"/>
      <c r="K10" s="433"/>
    </row>
    <row r="11" spans="1:11" ht="45" customHeight="1" x14ac:dyDescent="0.35">
      <c r="A11" s="82" t="s">
        <v>499</v>
      </c>
      <c r="B11" s="215">
        <v>0.02</v>
      </c>
      <c r="C11" s="241">
        <v>1</v>
      </c>
      <c r="D11" s="215"/>
      <c r="E11" s="241"/>
      <c r="F11" s="215">
        <v>0</v>
      </c>
      <c r="G11" s="241">
        <v>0</v>
      </c>
      <c r="H11" s="215">
        <v>0</v>
      </c>
      <c r="I11" s="241">
        <v>0</v>
      </c>
      <c r="J11" s="426">
        <v>1.4E-2</v>
      </c>
      <c r="K11" s="427">
        <v>1</v>
      </c>
    </row>
    <row r="12" spans="1:11" ht="52.5" x14ac:dyDescent="0.35">
      <c r="A12" s="82" t="s">
        <v>497</v>
      </c>
      <c r="B12" s="428"/>
      <c r="C12" s="429"/>
      <c r="D12" s="428"/>
      <c r="E12" s="429"/>
      <c r="F12" s="428"/>
      <c r="G12" s="429"/>
      <c r="H12" s="216">
        <v>0</v>
      </c>
      <c r="I12" s="243">
        <v>0</v>
      </c>
      <c r="J12" s="430">
        <v>0</v>
      </c>
      <c r="K12" s="431">
        <v>0</v>
      </c>
    </row>
    <row r="13" spans="1:11" x14ac:dyDescent="0.35">
      <c r="A13" s="151" t="s">
        <v>653</v>
      </c>
      <c r="B13" s="733"/>
      <c r="C13" s="733"/>
      <c r="D13" s="733"/>
      <c r="E13" s="733"/>
      <c r="F13" s="733"/>
      <c r="G13" s="733"/>
      <c r="H13" s="733"/>
      <c r="I13" s="733"/>
      <c r="J13" s="733"/>
      <c r="K13" s="432"/>
    </row>
    <row r="14" spans="1:11" ht="45" customHeight="1" x14ac:dyDescent="0.35">
      <c r="A14" s="82" t="s">
        <v>499</v>
      </c>
      <c r="B14" s="215">
        <v>5.7000000000000002E-2</v>
      </c>
      <c r="C14" s="241">
        <v>10</v>
      </c>
      <c r="D14" s="215"/>
      <c r="E14" s="241"/>
      <c r="F14" s="215">
        <v>0.11</v>
      </c>
      <c r="G14" s="241">
        <v>11</v>
      </c>
      <c r="H14" s="215">
        <v>0</v>
      </c>
      <c r="I14" s="241">
        <v>0</v>
      </c>
      <c r="J14" s="426">
        <v>7.5999999999999998E-2</v>
      </c>
      <c r="K14" s="427">
        <v>21</v>
      </c>
    </row>
    <row r="15" spans="1:11" ht="52.5" x14ac:dyDescent="0.35">
      <c r="A15" s="82" t="s">
        <v>498</v>
      </c>
      <c r="B15" s="428"/>
      <c r="C15" s="429"/>
      <c r="D15" s="428"/>
      <c r="E15" s="429"/>
      <c r="F15" s="428"/>
      <c r="G15" s="429"/>
      <c r="H15" s="216">
        <v>0</v>
      </c>
      <c r="I15" s="243">
        <v>0</v>
      </c>
      <c r="J15" s="430">
        <v>0</v>
      </c>
      <c r="K15" s="431">
        <v>0</v>
      </c>
    </row>
    <row r="16" spans="1:11" x14ac:dyDescent="0.35">
      <c r="A16" s="151" t="s">
        <v>654</v>
      </c>
      <c r="B16" s="736"/>
      <c r="C16" s="736"/>
      <c r="D16" s="736"/>
      <c r="E16" s="736"/>
      <c r="F16" s="736"/>
      <c r="G16" s="736"/>
      <c r="H16" s="736"/>
      <c r="I16" s="736"/>
      <c r="J16" s="736"/>
      <c r="K16" s="433"/>
    </row>
    <row r="17" spans="1:11" ht="45" customHeight="1" x14ac:dyDescent="0.35">
      <c r="A17" s="82" t="s">
        <v>499</v>
      </c>
      <c r="B17" s="215">
        <v>0.151</v>
      </c>
      <c r="C17" s="241">
        <v>21</v>
      </c>
      <c r="D17" s="215"/>
      <c r="E17" s="241"/>
      <c r="F17" s="215">
        <v>0.19400000000000001</v>
      </c>
      <c r="G17" s="241">
        <v>14</v>
      </c>
      <c r="H17" s="215">
        <v>0.25</v>
      </c>
      <c r="I17" s="241">
        <v>1</v>
      </c>
      <c r="J17" s="426">
        <v>0.16700000000000001</v>
      </c>
      <c r="K17" s="427">
        <v>36</v>
      </c>
    </row>
    <row r="18" spans="1:11" ht="52.5" x14ac:dyDescent="0.35">
      <c r="A18" s="82" t="s">
        <v>497</v>
      </c>
      <c r="B18" s="428"/>
      <c r="C18" s="429"/>
      <c r="D18" s="428"/>
      <c r="E18" s="429"/>
      <c r="F18" s="428"/>
      <c r="G18" s="429"/>
      <c r="H18" s="216">
        <v>0</v>
      </c>
      <c r="I18" s="243">
        <v>0</v>
      </c>
      <c r="J18" s="430">
        <v>0</v>
      </c>
      <c r="K18" s="431">
        <v>0</v>
      </c>
    </row>
    <row r="19" spans="1:11" x14ac:dyDescent="0.35">
      <c r="A19" s="151" t="s">
        <v>655</v>
      </c>
      <c r="B19" s="733"/>
      <c r="C19" s="733"/>
      <c r="D19" s="733"/>
      <c r="E19" s="733"/>
      <c r="F19" s="733"/>
      <c r="G19" s="733"/>
      <c r="H19" s="733"/>
      <c r="I19" s="733"/>
      <c r="J19" s="733"/>
      <c r="K19" s="432"/>
    </row>
    <row r="20" spans="1:11" ht="45" customHeight="1" x14ac:dyDescent="0.35">
      <c r="A20" s="82" t="s">
        <v>499</v>
      </c>
      <c r="B20" s="215">
        <v>0.188</v>
      </c>
      <c r="C20" s="241">
        <v>3</v>
      </c>
      <c r="D20" s="215"/>
      <c r="E20" s="241"/>
      <c r="F20" s="215">
        <v>0.16700000000000001</v>
      </c>
      <c r="G20" s="241">
        <v>1</v>
      </c>
      <c r="H20" s="215"/>
      <c r="I20" s="241"/>
      <c r="J20" s="426">
        <v>0.182</v>
      </c>
      <c r="K20" s="427">
        <v>4</v>
      </c>
    </row>
    <row r="21" spans="1:11" ht="52.5" x14ac:dyDescent="0.35">
      <c r="A21" s="82" t="s">
        <v>498</v>
      </c>
      <c r="B21" s="428"/>
      <c r="C21" s="429"/>
      <c r="D21" s="428"/>
      <c r="E21" s="429"/>
      <c r="F21" s="428"/>
      <c r="G21" s="429"/>
      <c r="H21" s="216"/>
      <c r="I21" s="243"/>
      <c r="J21" s="430">
        <v>0</v>
      </c>
      <c r="K21" s="431">
        <v>0</v>
      </c>
    </row>
    <row r="22" spans="1:11" x14ac:dyDescent="0.35">
      <c r="A22" s="151" t="s">
        <v>656</v>
      </c>
      <c r="B22" s="736"/>
      <c r="C22" s="736"/>
      <c r="D22" s="736"/>
      <c r="E22" s="736"/>
      <c r="F22" s="736"/>
      <c r="G22" s="736"/>
      <c r="H22" s="736"/>
      <c r="I22" s="736"/>
      <c r="J22" s="736"/>
      <c r="K22" s="433"/>
    </row>
    <row r="23" spans="1:11" ht="45" customHeight="1" x14ac:dyDescent="0.35">
      <c r="A23" s="82" t="s">
        <v>499</v>
      </c>
      <c r="B23" s="215">
        <v>2.5999999999999999E-2</v>
      </c>
      <c r="C23" s="241">
        <v>4</v>
      </c>
      <c r="D23" s="215"/>
      <c r="E23" s="241"/>
      <c r="F23" s="215">
        <v>0</v>
      </c>
      <c r="G23" s="241">
        <v>0</v>
      </c>
      <c r="H23" s="215">
        <v>0</v>
      </c>
      <c r="I23" s="241">
        <v>0</v>
      </c>
      <c r="J23" s="426">
        <v>1.9E-2</v>
      </c>
      <c r="K23" s="427">
        <v>4</v>
      </c>
    </row>
    <row r="24" spans="1:11" ht="52.5" x14ac:dyDescent="0.35">
      <c r="A24" s="82" t="s">
        <v>497</v>
      </c>
      <c r="B24" s="428"/>
      <c r="C24" s="429"/>
      <c r="D24" s="428"/>
      <c r="E24" s="429"/>
      <c r="F24" s="428"/>
      <c r="G24" s="429"/>
      <c r="H24" s="216">
        <v>0</v>
      </c>
      <c r="I24" s="243">
        <v>0</v>
      </c>
      <c r="J24" s="430">
        <v>0</v>
      </c>
      <c r="K24" s="431">
        <v>0</v>
      </c>
    </row>
    <row r="25" spans="1:11" x14ac:dyDescent="0.35">
      <c r="A25" s="80" t="s">
        <v>649</v>
      </c>
      <c r="B25" s="733"/>
      <c r="C25" s="733"/>
      <c r="D25" s="733"/>
      <c r="E25" s="733"/>
      <c r="F25" s="733"/>
      <c r="G25" s="733"/>
      <c r="H25" s="733"/>
      <c r="I25" s="733"/>
      <c r="J25" s="733"/>
      <c r="K25" s="432"/>
    </row>
    <row r="26" spans="1:11" ht="45" customHeight="1" x14ac:dyDescent="0.35">
      <c r="A26" s="82" t="s">
        <v>499</v>
      </c>
      <c r="B26" s="434">
        <v>5.0999999999999997E-2</v>
      </c>
      <c r="C26" s="435">
        <v>40</v>
      </c>
      <c r="D26" s="434"/>
      <c r="E26" s="435"/>
      <c r="F26" s="434">
        <v>7.8E-2</v>
      </c>
      <c r="G26" s="435">
        <v>36</v>
      </c>
      <c r="H26" s="216">
        <v>0.14299999999999999</v>
      </c>
      <c r="I26" s="243">
        <v>5</v>
      </c>
      <c r="J26" s="426">
        <v>6.3E-2</v>
      </c>
      <c r="K26" s="427">
        <v>81</v>
      </c>
    </row>
    <row r="27" spans="1:11" ht="52.5" x14ac:dyDescent="0.35">
      <c r="A27" s="82" t="s">
        <v>498</v>
      </c>
      <c r="B27" s="428"/>
      <c r="C27" s="429"/>
      <c r="D27" s="428"/>
      <c r="E27" s="429"/>
      <c r="F27" s="428"/>
      <c r="G27" s="429"/>
      <c r="H27" s="216">
        <v>0.114</v>
      </c>
      <c r="I27" s="243">
        <v>4</v>
      </c>
      <c r="J27" s="430">
        <v>0.114</v>
      </c>
      <c r="K27" s="431">
        <v>4</v>
      </c>
    </row>
    <row r="28" spans="1:11" ht="15" thickBot="1" x14ac:dyDescent="0.4">
      <c r="A28" s="176" t="s">
        <v>649</v>
      </c>
      <c r="B28" s="436">
        <v>5.0999999999999997E-2</v>
      </c>
      <c r="C28" s="437">
        <v>40</v>
      </c>
      <c r="D28" s="436"/>
      <c r="E28" s="437"/>
      <c r="F28" s="436">
        <v>7.8E-2</v>
      </c>
      <c r="G28" s="437">
        <v>36</v>
      </c>
      <c r="H28" s="436">
        <v>0.114</v>
      </c>
      <c r="I28" s="437">
        <v>5</v>
      </c>
      <c r="J28" s="438"/>
      <c r="K28" s="439"/>
    </row>
    <row r="30" spans="1:11" x14ac:dyDescent="0.35">
      <c r="A30" s="734" t="s">
        <v>148</v>
      </c>
      <c r="B30" s="734"/>
      <c r="C30" s="734"/>
      <c r="D30" s="734"/>
      <c r="E30" s="734"/>
      <c r="F30" s="734"/>
      <c r="G30" s="734"/>
      <c r="H30" s="734"/>
      <c r="I30" s="734"/>
      <c r="J30" s="734"/>
      <c r="K30" s="246"/>
    </row>
    <row r="31" spans="1:11" s="217" customFormat="1" ht="30" customHeight="1" x14ac:dyDescent="0.35">
      <c r="A31" s="735" t="s">
        <v>468</v>
      </c>
      <c r="B31" s="735"/>
      <c r="C31" s="735"/>
      <c r="D31" s="735"/>
      <c r="E31" s="735"/>
      <c r="F31" s="735"/>
      <c r="G31" s="735"/>
      <c r="H31" s="735"/>
      <c r="I31" s="735"/>
      <c r="J31" s="735"/>
      <c r="K31" s="247"/>
    </row>
    <row r="32" spans="1:11" ht="15" customHeight="1" x14ac:dyDescent="0.35"/>
  </sheetData>
  <mergeCells count="17">
    <mergeCell ref="J2:K2"/>
    <mergeCell ref="A1:K1"/>
    <mergeCell ref="B2:C2"/>
    <mergeCell ref="D2:E2"/>
    <mergeCell ref="F2:G2"/>
    <mergeCell ref="H2:I2"/>
    <mergeCell ref="A2:A3"/>
    <mergeCell ref="B4:J4"/>
    <mergeCell ref="B7:J7"/>
    <mergeCell ref="A30:J30"/>
    <mergeCell ref="A31:J31"/>
    <mergeCell ref="B25:J25"/>
    <mergeCell ref="B10:J10"/>
    <mergeCell ref="B13:J13"/>
    <mergeCell ref="B16:J16"/>
    <mergeCell ref="B19:J19"/>
    <mergeCell ref="B22:J22"/>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6"/>
  <sheetViews>
    <sheetView workbookViewId="0">
      <selection activeCell="E4" sqref="E4"/>
    </sheetView>
  </sheetViews>
  <sheetFormatPr defaultColWidth="9.1796875" defaultRowHeight="13" x14ac:dyDescent="0.3"/>
  <cols>
    <col min="1" max="1" width="31.54296875" style="2" customWidth="1"/>
    <col min="2" max="4" width="15.26953125" style="1" customWidth="1"/>
    <col min="5" max="5" width="14.54296875" style="1" customWidth="1"/>
    <col min="6" max="16384" width="9.1796875" style="1"/>
  </cols>
  <sheetData>
    <row r="1" spans="1:7" ht="42.75" customHeight="1" x14ac:dyDescent="0.35">
      <c r="A1" s="702" t="s">
        <v>609</v>
      </c>
      <c r="B1" s="704"/>
      <c r="C1" s="704"/>
      <c r="D1" s="704"/>
      <c r="E1" s="705"/>
      <c r="G1" s="72"/>
    </row>
    <row r="2" spans="1:7" s="5" customFormat="1" ht="15" customHeight="1" x14ac:dyDescent="0.3">
      <c r="A2" s="744" t="s">
        <v>649</v>
      </c>
      <c r="B2" s="574" t="s">
        <v>113</v>
      </c>
      <c r="C2" s="660"/>
      <c r="D2" s="574" t="s">
        <v>465</v>
      </c>
      <c r="E2" s="746"/>
    </row>
    <row r="3" spans="1:7" s="5" customFormat="1" ht="15" customHeight="1" x14ac:dyDescent="0.3">
      <c r="A3" s="745"/>
      <c r="B3" s="307" t="s">
        <v>595</v>
      </c>
      <c r="C3" s="307" t="s">
        <v>596</v>
      </c>
      <c r="D3" s="307" t="s">
        <v>595</v>
      </c>
      <c r="E3" s="299" t="s">
        <v>596</v>
      </c>
    </row>
    <row r="4" spans="1:7" s="6" customFormat="1" x14ac:dyDescent="0.3">
      <c r="A4" s="323" t="s">
        <v>650</v>
      </c>
      <c r="B4" s="361">
        <v>1</v>
      </c>
      <c r="C4" s="440"/>
      <c r="D4" s="440">
        <v>1</v>
      </c>
      <c r="E4" s="441"/>
    </row>
    <row r="5" spans="1:7" s="6" customFormat="1" x14ac:dyDescent="0.3">
      <c r="A5" s="324" t="s">
        <v>651</v>
      </c>
      <c r="B5" s="442">
        <v>3</v>
      </c>
      <c r="C5" s="442">
        <v>1</v>
      </c>
      <c r="D5" s="442"/>
      <c r="E5" s="443">
        <v>1</v>
      </c>
    </row>
    <row r="6" spans="1:7" s="6" customFormat="1" x14ac:dyDescent="0.3">
      <c r="A6" s="324" t="s">
        <v>652</v>
      </c>
      <c r="B6" s="444"/>
      <c r="C6" s="445">
        <v>1</v>
      </c>
      <c r="D6" s="445">
        <v>1</v>
      </c>
      <c r="E6" s="446"/>
    </row>
    <row r="7" spans="1:7" s="6" customFormat="1" x14ac:dyDescent="0.3">
      <c r="A7" s="324" t="s">
        <v>653</v>
      </c>
      <c r="B7" s="361"/>
      <c r="C7" s="440"/>
      <c r="D7" s="440"/>
      <c r="E7" s="441"/>
    </row>
    <row r="8" spans="1:7" s="6" customFormat="1" x14ac:dyDescent="0.3">
      <c r="A8" s="324" t="s">
        <v>654</v>
      </c>
      <c r="B8" s="361"/>
      <c r="C8" s="440">
        <v>3</v>
      </c>
      <c r="D8" s="440">
        <v>4</v>
      </c>
      <c r="E8" s="441">
        <v>5</v>
      </c>
    </row>
    <row r="9" spans="1:7" s="6" customFormat="1" x14ac:dyDescent="0.3">
      <c r="A9" s="324" t="s">
        <v>655</v>
      </c>
      <c r="B9" s="361"/>
      <c r="C9" s="440"/>
      <c r="D9" s="440"/>
      <c r="E9" s="441"/>
    </row>
    <row r="10" spans="1:7" s="6" customFormat="1" x14ac:dyDescent="0.3">
      <c r="A10" s="324" t="s">
        <v>656</v>
      </c>
      <c r="B10" s="361"/>
      <c r="C10" s="440">
        <v>1</v>
      </c>
      <c r="D10" s="440"/>
      <c r="E10" s="441">
        <v>1</v>
      </c>
    </row>
    <row r="11" spans="1:7" s="6" customFormat="1" x14ac:dyDescent="0.3">
      <c r="A11" s="171" t="s">
        <v>91</v>
      </c>
      <c r="B11" s="361"/>
      <c r="C11" s="440"/>
      <c r="D11" s="440"/>
      <c r="E11" s="441"/>
    </row>
    <row r="12" spans="1:7" ht="12.75" customHeight="1" thickBot="1" x14ac:dyDescent="0.35">
      <c r="A12" s="150" t="s">
        <v>4</v>
      </c>
      <c r="B12" s="420">
        <f>SUM(B4:B11)</f>
        <v>4</v>
      </c>
      <c r="C12" s="420">
        <f>SUM(C4:C11)</f>
        <v>6</v>
      </c>
      <c r="D12" s="420">
        <f>SUM(D4:D11)</f>
        <v>6</v>
      </c>
      <c r="E12" s="447">
        <f>SUM(E4:E11)</f>
        <v>7</v>
      </c>
    </row>
    <row r="13" spans="1:7" ht="12.75" customHeight="1" x14ac:dyDescent="0.3">
      <c r="A13" s="314"/>
      <c r="B13" s="314"/>
      <c r="C13" s="314"/>
      <c r="D13" s="314"/>
      <c r="E13" s="314"/>
    </row>
    <row r="14" spans="1:7" x14ac:dyDescent="0.3">
      <c r="A14" s="312" t="s">
        <v>146</v>
      </c>
      <c r="B14" s="107"/>
      <c r="C14" s="107"/>
      <c r="D14" s="107"/>
      <c r="E14" s="107"/>
    </row>
    <row r="15" spans="1:7" ht="40" customHeight="1" x14ac:dyDescent="0.3">
      <c r="A15" s="605" t="s">
        <v>466</v>
      </c>
      <c r="B15" s="605"/>
      <c r="C15" s="605"/>
      <c r="D15" s="605"/>
      <c r="E15" s="605"/>
    </row>
    <row r="16" spans="1:7" ht="25.5" customHeight="1" x14ac:dyDescent="0.3">
      <c r="A16" s="605" t="s">
        <v>600</v>
      </c>
      <c r="B16" s="605"/>
      <c r="C16" s="605"/>
      <c r="D16" s="605"/>
      <c r="E16" s="605"/>
    </row>
  </sheetData>
  <mergeCells count="6">
    <mergeCell ref="A16:E16"/>
    <mergeCell ref="A1:E1"/>
    <mergeCell ref="A15:E15"/>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4"/>
  <sheetViews>
    <sheetView topLeftCell="A4" zoomScaleNormal="100" workbookViewId="0">
      <selection activeCell="C5" sqref="C5"/>
    </sheetView>
  </sheetViews>
  <sheetFormatPr defaultColWidth="9.1796875" defaultRowHeight="13" x14ac:dyDescent="0.3"/>
  <cols>
    <col min="1" max="1" width="31.90625" style="2" customWidth="1"/>
    <col min="2" max="2" width="19.1796875" style="35" customWidth="1"/>
    <col min="3" max="3" width="22.26953125" style="35" customWidth="1"/>
    <col min="4" max="4" width="19.26953125" style="35" customWidth="1"/>
    <col min="5" max="6" width="25.1796875" style="35" customWidth="1"/>
    <col min="7" max="7" width="19" style="1" customWidth="1"/>
    <col min="8" max="16384" width="9.1796875" style="1"/>
  </cols>
  <sheetData>
    <row r="1" spans="1:13" ht="42.75" customHeight="1" x14ac:dyDescent="0.3">
      <c r="A1" s="717" t="s">
        <v>580</v>
      </c>
      <c r="B1" s="747"/>
      <c r="C1" s="747"/>
      <c r="D1" s="747"/>
      <c r="E1" s="747"/>
      <c r="F1" s="747"/>
      <c r="G1" s="748"/>
    </row>
    <row r="2" spans="1:13" s="5" customFormat="1" ht="30" customHeight="1" x14ac:dyDescent="0.3">
      <c r="A2" s="13" t="s">
        <v>649</v>
      </c>
      <c r="B2" s="749" t="s">
        <v>116</v>
      </c>
      <c r="C2" s="749"/>
      <c r="D2" s="749"/>
      <c r="E2" s="749" t="s">
        <v>117</v>
      </c>
      <c r="F2" s="749"/>
      <c r="G2" s="750"/>
      <c r="H2" s="1"/>
      <c r="I2" s="1"/>
      <c r="J2" s="1"/>
      <c r="K2" s="1"/>
      <c r="L2" s="1"/>
      <c r="M2" s="71"/>
    </row>
    <row r="3" spans="1:13" s="5" customFormat="1" ht="35.25" customHeight="1" x14ac:dyDescent="0.3">
      <c r="A3" s="13"/>
      <c r="B3" s="219" t="s">
        <v>114</v>
      </c>
      <c r="C3" s="219" t="s">
        <v>115</v>
      </c>
      <c r="D3" s="305" t="s">
        <v>581</v>
      </c>
      <c r="E3" s="300" t="s">
        <v>114</v>
      </c>
      <c r="F3" s="300" t="s">
        <v>115</v>
      </c>
      <c r="G3" s="299" t="s">
        <v>581</v>
      </c>
      <c r="H3" s="1"/>
      <c r="I3" s="1"/>
      <c r="J3" s="1"/>
      <c r="K3" s="1"/>
      <c r="L3" s="1"/>
      <c r="M3" s="71"/>
    </row>
    <row r="4" spans="1:13" s="6" customFormat="1" ht="13.5" customHeight="1" x14ac:dyDescent="0.3">
      <c r="A4" s="220" t="s">
        <v>650</v>
      </c>
      <c r="B4" s="448">
        <v>16</v>
      </c>
      <c r="C4" s="448">
        <v>1</v>
      </c>
      <c r="D4" s="448"/>
      <c r="E4" s="448">
        <v>3</v>
      </c>
      <c r="F4" s="448"/>
      <c r="G4" s="449">
        <v>6</v>
      </c>
      <c r="H4" s="1"/>
      <c r="I4" s="1"/>
      <c r="J4" s="1"/>
      <c r="K4" s="1"/>
      <c r="L4" s="1"/>
    </row>
    <row r="5" spans="1:13" s="6" customFormat="1" ht="13.5" customHeight="1" x14ac:dyDescent="0.3">
      <c r="A5" s="57" t="s">
        <v>102</v>
      </c>
      <c r="B5" s="385"/>
      <c r="C5" s="385"/>
      <c r="D5" s="385"/>
      <c r="E5" s="385"/>
      <c r="F5" s="385"/>
      <c r="G5" s="386"/>
      <c r="H5" s="1"/>
      <c r="I5" s="1"/>
      <c r="J5" s="1"/>
      <c r="K5" s="1"/>
      <c r="L5" s="1"/>
    </row>
    <row r="6" spans="1:13" s="6" customFormat="1" x14ac:dyDescent="0.3">
      <c r="A6" s="151" t="s">
        <v>651</v>
      </c>
      <c r="B6" s="448">
        <v>45</v>
      </c>
      <c r="C6" s="448">
        <v>11</v>
      </c>
      <c r="D6" s="448">
        <v>23</v>
      </c>
      <c r="E6" s="448">
        <v>7</v>
      </c>
      <c r="F6" s="448">
        <v>10</v>
      </c>
      <c r="G6" s="449">
        <v>128</v>
      </c>
      <c r="H6" s="1"/>
      <c r="I6" s="1"/>
      <c r="J6" s="1"/>
      <c r="K6" s="1"/>
      <c r="L6" s="1"/>
    </row>
    <row r="7" spans="1:13" s="6" customFormat="1" x14ac:dyDescent="0.3">
      <c r="A7" s="57" t="s">
        <v>102</v>
      </c>
      <c r="B7" s="385">
        <v>20</v>
      </c>
      <c r="C7" s="385">
        <v>4</v>
      </c>
      <c r="D7" s="385">
        <v>13</v>
      </c>
      <c r="E7" s="385">
        <v>3</v>
      </c>
      <c r="F7" s="385">
        <v>5</v>
      </c>
      <c r="G7" s="386">
        <v>65</v>
      </c>
      <c r="H7" s="1"/>
      <c r="I7" s="1"/>
      <c r="J7" s="1"/>
      <c r="K7" s="1"/>
      <c r="L7" s="1"/>
    </row>
    <row r="8" spans="1:13" s="6" customFormat="1" x14ac:dyDescent="0.3">
      <c r="A8" s="80" t="s">
        <v>652</v>
      </c>
      <c r="B8" s="448">
        <v>26</v>
      </c>
      <c r="C8" s="448">
        <v>3</v>
      </c>
      <c r="D8" s="448"/>
      <c r="E8" s="448"/>
      <c r="F8" s="448"/>
      <c r="G8" s="449"/>
      <c r="H8" s="1"/>
      <c r="I8" s="1"/>
      <c r="J8" s="1"/>
      <c r="K8" s="1"/>
      <c r="L8" s="1"/>
    </row>
    <row r="9" spans="1:13" s="6" customFormat="1" x14ac:dyDescent="0.3">
      <c r="A9" s="57" t="s">
        <v>102</v>
      </c>
      <c r="B9" s="385">
        <v>6</v>
      </c>
      <c r="C9" s="385"/>
      <c r="D9" s="385"/>
      <c r="E9" s="385"/>
      <c r="F9" s="385"/>
      <c r="G9" s="386"/>
      <c r="H9" s="1"/>
      <c r="I9" s="1"/>
      <c r="J9" s="1"/>
      <c r="K9" s="1"/>
      <c r="L9" s="1"/>
    </row>
    <row r="10" spans="1:13" s="6" customFormat="1" x14ac:dyDescent="0.3">
      <c r="A10" s="80" t="s">
        <v>653</v>
      </c>
      <c r="B10" s="448">
        <v>19</v>
      </c>
      <c r="C10" s="448"/>
      <c r="D10" s="448"/>
      <c r="E10" s="448">
        <v>60</v>
      </c>
      <c r="F10" s="448"/>
      <c r="G10" s="449"/>
      <c r="H10" s="1"/>
      <c r="I10" s="1"/>
      <c r="J10" s="1"/>
      <c r="K10" s="1"/>
      <c r="L10" s="1"/>
    </row>
    <row r="11" spans="1:13" s="6" customFormat="1" x14ac:dyDescent="0.3">
      <c r="A11" s="57" t="s">
        <v>102</v>
      </c>
      <c r="B11" s="385">
        <v>4</v>
      </c>
      <c r="C11" s="385"/>
      <c r="D11" s="385"/>
      <c r="E11" s="385">
        <v>16</v>
      </c>
      <c r="F11" s="385"/>
      <c r="G11" s="386"/>
      <c r="H11" s="1"/>
      <c r="I11" s="1"/>
      <c r="J11" s="1"/>
      <c r="K11" s="1"/>
      <c r="L11" s="1"/>
    </row>
    <row r="12" spans="1:13" s="6" customFormat="1" x14ac:dyDescent="0.3">
      <c r="A12" s="80" t="s">
        <v>654</v>
      </c>
      <c r="B12" s="448">
        <v>71</v>
      </c>
      <c r="C12" s="448">
        <v>2</v>
      </c>
      <c r="D12" s="448">
        <v>57</v>
      </c>
      <c r="E12" s="448">
        <v>1</v>
      </c>
      <c r="F12" s="448"/>
      <c r="G12" s="449">
        <v>171</v>
      </c>
      <c r="H12" s="1"/>
      <c r="I12" s="1"/>
      <c r="J12" s="1"/>
      <c r="K12" s="1"/>
      <c r="L12" s="1"/>
    </row>
    <row r="13" spans="1:13" s="6" customFormat="1" x14ac:dyDescent="0.3">
      <c r="A13" s="57" t="s">
        <v>102</v>
      </c>
      <c r="B13" s="385">
        <v>39</v>
      </c>
      <c r="C13" s="385">
        <v>1</v>
      </c>
      <c r="D13" s="385">
        <v>46</v>
      </c>
      <c r="E13" s="385">
        <v>1</v>
      </c>
      <c r="F13" s="385"/>
      <c r="G13" s="386">
        <v>113</v>
      </c>
      <c r="H13" s="1"/>
      <c r="I13" s="1"/>
      <c r="J13" s="1"/>
      <c r="K13" s="1"/>
      <c r="L13" s="1"/>
    </row>
    <row r="14" spans="1:13" s="6" customFormat="1" x14ac:dyDescent="0.3">
      <c r="A14" s="80" t="s">
        <v>655</v>
      </c>
      <c r="B14" s="448">
        <v>34</v>
      </c>
      <c r="C14" s="448"/>
      <c r="D14" s="448"/>
      <c r="E14" s="448"/>
      <c r="F14" s="448"/>
      <c r="G14" s="449"/>
      <c r="H14" s="1"/>
      <c r="I14" s="1"/>
      <c r="J14" s="1"/>
      <c r="K14" s="1"/>
      <c r="L14" s="1"/>
    </row>
    <row r="15" spans="1:13" s="6" customFormat="1" x14ac:dyDescent="0.3">
      <c r="A15" s="57" t="s">
        <v>102</v>
      </c>
      <c r="B15" s="385">
        <v>17</v>
      </c>
      <c r="C15" s="385"/>
      <c r="D15" s="385"/>
      <c r="E15" s="385"/>
      <c r="F15" s="385"/>
      <c r="G15" s="386"/>
      <c r="H15" s="1"/>
      <c r="I15" s="1"/>
      <c r="J15" s="1"/>
      <c r="K15" s="1"/>
      <c r="L15" s="1"/>
    </row>
    <row r="16" spans="1:13" s="6" customFormat="1" x14ac:dyDescent="0.3">
      <c r="A16" s="80" t="s">
        <v>656</v>
      </c>
      <c r="B16" s="448">
        <v>81</v>
      </c>
      <c r="C16" s="448"/>
      <c r="D16" s="448">
        <v>16</v>
      </c>
      <c r="E16" s="448">
        <v>74</v>
      </c>
      <c r="F16" s="448">
        <v>14</v>
      </c>
      <c r="G16" s="449">
        <v>159</v>
      </c>
      <c r="H16" s="1"/>
      <c r="I16" s="1"/>
      <c r="J16" s="1"/>
      <c r="K16" s="1"/>
      <c r="L16" s="1"/>
    </row>
    <row r="17" spans="1:12" s="6" customFormat="1" x14ac:dyDescent="0.3">
      <c r="A17" s="57" t="s">
        <v>102</v>
      </c>
      <c r="B17" s="385">
        <v>54</v>
      </c>
      <c r="C17" s="385"/>
      <c r="D17" s="385">
        <v>14</v>
      </c>
      <c r="E17" s="385">
        <v>30</v>
      </c>
      <c r="F17" s="385">
        <v>10</v>
      </c>
      <c r="G17" s="386">
        <v>144</v>
      </c>
      <c r="H17" s="1"/>
      <c r="I17" s="1"/>
      <c r="J17" s="1"/>
      <c r="K17" s="1"/>
      <c r="L17" s="1"/>
    </row>
    <row r="18" spans="1:12" x14ac:dyDescent="0.3">
      <c r="A18" s="25" t="s">
        <v>4</v>
      </c>
      <c r="B18" s="450">
        <f>B4+B6+B8+B10+B12+B14+B16</f>
        <v>292</v>
      </c>
      <c r="C18" s="450">
        <f t="shared" ref="C18:G19" si="0">C4+C6+C8+C10+C12+C14+C16</f>
        <v>17</v>
      </c>
      <c r="D18" s="450">
        <f t="shared" si="0"/>
        <v>96</v>
      </c>
      <c r="E18" s="450">
        <f t="shared" si="0"/>
        <v>145</v>
      </c>
      <c r="F18" s="450">
        <f t="shared" si="0"/>
        <v>24</v>
      </c>
      <c r="G18" s="451">
        <f t="shared" si="0"/>
        <v>464</v>
      </c>
    </row>
    <row r="19" spans="1:12" ht="13.5" thickBot="1" x14ac:dyDescent="0.35">
      <c r="A19" s="117" t="s">
        <v>102</v>
      </c>
      <c r="B19" s="452">
        <f>B5+B7+B9+B11+B13+B15+B17</f>
        <v>140</v>
      </c>
      <c r="C19" s="452">
        <f t="shared" si="0"/>
        <v>5</v>
      </c>
      <c r="D19" s="452">
        <f t="shared" si="0"/>
        <v>73</v>
      </c>
      <c r="E19" s="452">
        <f t="shared" si="0"/>
        <v>50</v>
      </c>
      <c r="F19" s="452">
        <f t="shared" si="0"/>
        <v>15</v>
      </c>
      <c r="G19" s="453">
        <f t="shared" si="0"/>
        <v>322</v>
      </c>
    </row>
    <row r="21" spans="1:12" ht="30" customHeight="1" x14ac:dyDescent="0.3">
      <c r="A21" s="605" t="s">
        <v>154</v>
      </c>
      <c r="B21" s="605"/>
      <c r="C21" s="605"/>
      <c r="D21" s="605"/>
      <c r="E21" s="605"/>
      <c r="F21" s="605"/>
      <c r="G21" s="605"/>
    </row>
    <row r="22" spans="1:12" ht="15" customHeight="1" x14ac:dyDescent="0.3">
      <c r="A22" s="613" t="s">
        <v>133</v>
      </c>
      <c r="B22" s="613"/>
      <c r="C22" s="613"/>
      <c r="D22" s="613"/>
      <c r="E22" s="613"/>
      <c r="F22" s="613"/>
      <c r="G22" s="613"/>
    </row>
    <row r="23" spans="1:12" ht="15" customHeight="1" x14ac:dyDescent="0.3">
      <c r="A23" s="613" t="s">
        <v>156</v>
      </c>
      <c r="B23" s="613"/>
      <c r="C23" s="613"/>
      <c r="D23" s="613"/>
      <c r="E23" s="613"/>
      <c r="F23" s="613"/>
      <c r="G23" s="613"/>
    </row>
    <row r="24" spans="1:12" x14ac:dyDescent="0.3">
      <c r="A24" s="1"/>
      <c r="B24" s="1"/>
      <c r="C24" s="1"/>
      <c r="D24" s="1"/>
      <c r="E24" s="1"/>
      <c r="F24" s="1"/>
    </row>
  </sheetData>
  <mergeCells count="6">
    <mergeCell ref="A21:G21"/>
    <mergeCell ref="A22:G22"/>
    <mergeCell ref="A23:G2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9"/>
  <sheetViews>
    <sheetView workbookViewId="0">
      <selection activeCell="A15" sqref="A15:H15"/>
    </sheetView>
  </sheetViews>
  <sheetFormatPr defaultColWidth="9.1796875" defaultRowHeight="13" x14ac:dyDescent="0.3"/>
  <cols>
    <col min="1" max="1" width="40.7265625" style="2" customWidth="1"/>
    <col min="2" max="2" width="17.7265625" style="35" customWidth="1"/>
    <col min="3" max="7" width="10" style="35" customWidth="1"/>
    <col min="8" max="8" width="10" style="1" customWidth="1"/>
    <col min="9" max="16384" width="9.1796875" style="1"/>
  </cols>
  <sheetData>
    <row r="1" spans="1:8" ht="42.75" customHeight="1" thickBot="1" x14ac:dyDescent="0.35">
      <c r="A1" s="751" t="s">
        <v>486</v>
      </c>
      <c r="B1" s="752"/>
      <c r="C1" s="753"/>
      <c r="D1" s="753"/>
      <c r="E1" s="753"/>
      <c r="F1" s="753"/>
      <c r="G1" s="753"/>
      <c r="H1" s="754"/>
    </row>
    <row r="2" spans="1:8" s="5" customFormat="1" x14ac:dyDescent="0.3">
      <c r="A2" s="651" t="s">
        <v>649</v>
      </c>
      <c r="B2" s="756" t="s">
        <v>487</v>
      </c>
      <c r="C2" s="758" t="s">
        <v>478</v>
      </c>
      <c r="D2" s="759"/>
      <c r="E2" s="759"/>
      <c r="F2" s="759"/>
      <c r="G2" s="759"/>
      <c r="H2" s="760"/>
    </row>
    <row r="3" spans="1:8" s="5" customFormat="1" x14ac:dyDescent="0.3">
      <c r="A3" s="651"/>
      <c r="B3" s="756"/>
      <c r="C3" s="761" t="s">
        <v>0</v>
      </c>
      <c r="D3" s="762"/>
      <c r="E3" s="761" t="s">
        <v>2</v>
      </c>
      <c r="F3" s="762"/>
      <c r="G3" s="761" t="s">
        <v>1</v>
      </c>
      <c r="H3" s="763"/>
    </row>
    <row r="4" spans="1:8" s="5" customFormat="1" ht="39" customHeight="1" x14ac:dyDescent="0.3">
      <c r="A4" s="755"/>
      <c r="B4" s="757"/>
      <c r="C4" s="303" t="s">
        <v>587</v>
      </c>
      <c r="D4" s="303" t="s">
        <v>588</v>
      </c>
      <c r="E4" s="303" t="s">
        <v>587</v>
      </c>
      <c r="F4" s="303" t="s">
        <v>588</v>
      </c>
      <c r="G4" s="303" t="s">
        <v>587</v>
      </c>
      <c r="H4" s="304" t="s">
        <v>588</v>
      </c>
    </row>
    <row r="5" spans="1:8" s="6" customFormat="1" ht="15.5" customHeight="1" x14ac:dyDescent="0.3">
      <c r="A5" s="359" t="s">
        <v>650</v>
      </c>
      <c r="B5" s="454">
        <v>13</v>
      </c>
      <c r="C5" s="455">
        <v>821</v>
      </c>
      <c r="D5" s="455">
        <v>38</v>
      </c>
      <c r="E5" s="456"/>
      <c r="F5" s="456"/>
      <c r="G5" s="455">
        <v>300</v>
      </c>
      <c r="H5" s="457"/>
    </row>
    <row r="6" spans="1:8" s="6" customFormat="1" x14ac:dyDescent="0.3">
      <c r="A6" s="360" t="s">
        <v>651</v>
      </c>
      <c r="B6" s="458">
        <v>2</v>
      </c>
      <c r="C6" s="459"/>
      <c r="D6" s="459">
        <v>350</v>
      </c>
      <c r="E6" s="456"/>
      <c r="F6" s="456"/>
      <c r="G6" s="459"/>
      <c r="H6" s="386">
        <v>55</v>
      </c>
    </row>
    <row r="7" spans="1:8" s="6" customFormat="1" ht="15.75" customHeight="1" x14ac:dyDescent="0.3">
      <c r="A7" s="360" t="s">
        <v>652</v>
      </c>
      <c r="B7" s="458">
        <v>2</v>
      </c>
      <c r="C7" s="459">
        <v>257</v>
      </c>
      <c r="D7" s="459">
        <v>49</v>
      </c>
      <c r="E7" s="456"/>
      <c r="F7" s="456"/>
      <c r="G7" s="459"/>
      <c r="H7" s="386"/>
    </row>
    <row r="8" spans="1:8" s="6" customFormat="1" x14ac:dyDescent="0.3">
      <c r="A8" s="360" t="s">
        <v>653</v>
      </c>
      <c r="B8" s="458">
        <v>5</v>
      </c>
      <c r="C8" s="459">
        <v>659</v>
      </c>
      <c r="D8" s="459">
        <v>61</v>
      </c>
      <c r="E8" s="456"/>
      <c r="F8" s="456"/>
      <c r="G8" s="456"/>
      <c r="H8" s="460"/>
    </row>
    <row r="9" spans="1:8" s="6" customFormat="1" ht="15.5" customHeight="1" x14ac:dyDescent="0.3">
      <c r="A9" s="360" t="s">
        <v>654</v>
      </c>
      <c r="B9" s="458">
        <v>9</v>
      </c>
      <c r="C9" s="459">
        <v>53</v>
      </c>
      <c r="D9" s="459">
        <v>8</v>
      </c>
      <c r="E9" s="456"/>
      <c r="F9" s="456"/>
      <c r="G9" s="459">
        <v>16</v>
      </c>
      <c r="H9" s="386">
        <v>18</v>
      </c>
    </row>
    <row r="10" spans="1:8" s="6" customFormat="1" x14ac:dyDescent="0.3">
      <c r="A10" s="360" t="s">
        <v>655</v>
      </c>
      <c r="B10" s="458">
        <v>5</v>
      </c>
      <c r="C10" s="459">
        <v>25</v>
      </c>
      <c r="D10" s="459"/>
      <c r="E10" s="456"/>
      <c r="F10" s="456"/>
      <c r="G10" s="456"/>
      <c r="H10" s="460"/>
    </row>
    <row r="11" spans="1:8" s="6" customFormat="1" ht="15.75" customHeight="1" x14ac:dyDescent="0.3">
      <c r="A11" s="360" t="s">
        <v>656</v>
      </c>
      <c r="B11" s="385">
        <v>8</v>
      </c>
      <c r="C11" s="459"/>
      <c r="D11" s="459">
        <v>681</v>
      </c>
      <c r="E11" s="456"/>
      <c r="F11" s="456"/>
      <c r="G11" s="459"/>
      <c r="H11" s="386">
        <v>176</v>
      </c>
    </row>
    <row r="12" spans="1:8" ht="13.5" thickBot="1" x14ac:dyDescent="0.35">
      <c r="A12" s="465" t="s">
        <v>4</v>
      </c>
      <c r="B12" s="466">
        <f>SUM(B5:B11)</f>
        <v>44</v>
      </c>
      <c r="C12" s="461">
        <f t="shared" ref="C12:D12" si="0">SUM(C5:C11)</f>
        <v>1815</v>
      </c>
      <c r="D12" s="462">
        <f t="shared" si="0"/>
        <v>1187</v>
      </c>
      <c r="E12" s="463"/>
      <c r="F12" s="463"/>
      <c r="G12" s="462">
        <f t="shared" ref="G12:H12" si="1">SUM(G5:G11)</f>
        <v>316</v>
      </c>
      <c r="H12" s="464">
        <f t="shared" si="1"/>
        <v>249</v>
      </c>
    </row>
    <row r="14" spans="1:8" ht="25.5" customHeight="1" x14ac:dyDescent="0.3">
      <c r="A14" s="650" t="s">
        <v>74</v>
      </c>
      <c r="B14" s="650"/>
      <c r="C14" s="650"/>
      <c r="D14" s="650"/>
      <c r="E14" s="650"/>
      <c r="F14" s="650"/>
      <c r="G14" s="650"/>
      <c r="H14" s="650"/>
    </row>
    <row r="15" spans="1:8" ht="30" customHeight="1" x14ac:dyDescent="0.3">
      <c r="A15" s="613" t="s">
        <v>88</v>
      </c>
      <c r="B15" s="613"/>
      <c r="C15" s="613"/>
      <c r="D15" s="613"/>
      <c r="E15" s="613"/>
      <c r="F15" s="613"/>
      <c r="G15" s="613"/>
      <c r="H15" s="613"/>
    </row>
    <row r="16" spans="1:8" ht="40.5" customHeight="1" x14ac:dyDescent="0.3">
      <c r="A16" s="613" t="s">
        <v>157</v>
      </c>
      <c r="B16" s="613"/>
      <c r="C16" s="613"/>
      <c r="D16" s="613"/>
      <c r="E16" s="613"/>
      <c r="F16" s="613"/>
      <c r="G16" s="613"/>
      <c r="H16" s="613"/>
    </row>
    <row r="17" spans="1:8" ht="12.75" customHeight="1" x14ac:dyDescent="0.3">
      <c r="A17" s="650" t="s">
        <v>488</v>
      </c>
      <c r="B17" s="650"/>
      <c r="C17" s="650"/>
      <c r="D17" s="650"/>
      <c r="E17" s="650"/>
      <c r="F17" s="650"/>
      <c r="G17" s="650"/>
      <c r="H17" s="650"/>
    </row>
    <row r="18" spans="1:8" x14ac:dyDescent="0.3">
      <c r="A18" s="650"/>
      <c r="B18" s="650"/>
      <c r="C18" s="650"/>
      <c r="D18" s="650"/>
      <c r="E18" s="650"/>
      <c r="F18" s="650"/>
      <c r="G18" s="650"/>
      <c r="H18" s="650"/>
    </row>
    <row r="19" spans="1:8" x14ac:dyDescent="0.3">
      <c r="A19" s="92"/>
      <c r="B19" s="92"/>
      <c r="C19" s="92"/>
      <c r="D19" s="92"/>
      <c r="E19" s="92"/>
      <c r="F19" s="92"/>
      <c r="G19" s="92"/>
      <c r="H19" s="92"/>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D4" sqref="D4"/>
    </sheetView>
  </sheetViews>
  <sheetFormatPr defaultColWidth="9.1796875" defaultRowHeight="13" x14ac:dyDescent="0.3"/>
  <cols>
    <col min="1" max="1" width="55.453125" style="2" customWidth="1"/>
    <col min="2" max="2" width="17.1796875" style="35" customWidth="1"/>
    <col min="3" max="4" width="18.453125" style="1" customWidth="1"/>
    <col min="5" max="5" width="15.81640625" style="1" customWidth="1"/>
    <col min="6" max="9" width="9.1796875" style="1"/>
    <col min="10" max="10" width="13.1796875" style="1" customWidth="1"/>
    <col min="11" max="11" width="15.7265625" style="1" customWidth="1"/>
    <col min="12" max="16384" width="9.1796875" style="1"/>
  </cols>
  <sheetData>
    <row r="1" spans="1:11" ht="42.75" customHeight="1" x14ac:dyDescent="0.3">
      <c r="A1" s="610" t="s">
        <v>506</v>
      </c>
      <c r="B1" s="771"/>
      <c r="C1" s="771"/>
      <c r="D1" s="771"/>
      <c r="E1" s="772"/>
      <c r="G1" s="764" t="s">
        <v>412</v>
      </c>
      <c r="H1" s="765"/>
      <c r="I1" s="765"/>
      <c r="J1" s="765"/>
      <c r="K1" s="765"/>
    </row>
    <row r="2" spans="1:11" ht="16.5" customHeight="1" x14ac:dyDescent="0.3">
      <c r="A2" s="13" t="s">
        <v>9</v>
      </c>
      <c r="B2" s="773"/>
      <c r="C2" s="774"/>
      <c r="D2" s="774"/>
      <c r="E2" s="775"/>
      <c r="G2" s="766" t="s">
        <v>416</v>
      </c>
      <c r="H2" s="766"/>
      <c r="I2" s="766"/>
      <c r="J2" s="185" t="s">
        <v>413</v>
      </c>
      <c r="K2" s="169" t="s">
        <v>414</v>
      </c>
    </row>
    <row r="3" spans="1:11" ht="18" customHeight="1" x14ac:dyDescent="0.3">
      <c r="A3" s="172"/>
      <c r="B3" s="173" t="s">
        <v>92</v>
      </c>
      <c r="C3" s="173" t="s">
        <v>93</v>
      </c>
      <c r="D3" s="183" t="s">
        <v>407</v>
      </c>
      <c r="E3" s="47" t="s">
        <v>408</v>
      </c>
      <c r="G3" s="766"/>
      <c r="H3" s="766"/>
      <c r="I3" s="766"/>
      <c r="J3" s="467">
        <f>SUM(D9:D11)</f>
        <v>294</v>
      </c>
      <c r="K3" s="468">
        <f>SUM(E9:E11)</f>
        <v>15685574.85</v>
      </c>
    </row>
    <row r="4" spans="1:11" ht="16.5" customHeight="1" x14ac:dyDescent="0.3">
      <c r="A4" s="16" t="s">
        <v>140</v>
      </c>
      <c r="B4" s="68"/>
      <c r="C4" s="68"/>
      <c r="D4" s="469"/>
      <c r="E4" s="184"/>
      <c r="G4" s="766"/>
      <c r="H4" s="766"/>
      <c r="I4" s="766"/>
      <c r="J4" s="767" t="s">
        <v>415</v>
      </c>
      <c r="K4" s="767"/>
    </row>
    <row r="5" spans="1:11" ht="15.75" customHeight="1" x14ac:dyDescent="0.3">
      <c r="A5" s="16" t="s">
        <v>141</v>
      </c>
      <c r="B5" s="351">
        <v>5</v>
      </c>
      <c r="C5" s="351">
        <v>7</v>
      </c>
      <c r="D5" s="33">
        <f>SUM(B5:C5)</f>
        <v>12</v>
      </c>
      <c r="E5" s="184"/>
      <c r="G5" s="766"/>
      <c r="H5" s="766"/>
      <c r="I5" s="766"/>
      <c r="J5" s="768">
        <f>K3/J3</f>
        <v>53352.295408163263</v>
      </c>
      <c r="K5" s="768"/>
    </row>
    <row r="6" spans="1:11" ht="16.5" customHeight="1" x14ac:dyDescent="0.3">
      <c r="A6" s="16" t="s">
        <v>142</v>
      </c>
      <c r="B6" s="351">
        <v>5</v>
      </c>
      <c r="C6" s="475">
        <v>1</v>
      </c>
      <c r="D6" s="470">
        <f>SUM(B6:C6)</f>
        <v>6</v>
      </c>
      <c r="E6" s="184"/>
    </row>
    <row r="7" spans="1:11" ht="17.25" customHeight="1" x14ac:dyDescent="0.3">
      <c r="A7" s="16" t="s">
        <v>143</v>
      </c>
      <c r="B7" s="351">
        <v>6</v>
      </c>
      <c r="C7" s="351">
        <v>0</v>
      </c>
      <c r="D7" s="469">
        <f>SUM(B7:C7)</f>
        <v>6</v>
      </c>
      <c r="E7" s="184"/>
    </row>
    <row r="8" spans="1:11" ht="17.25" customHeight="1" x14ac:dyDescent="0.3">
      <c r="A8" s="180" t="s">
        <v>410</v>
      </c>
      <c r="B8" s="476">
        <v>16</v>
      </c>
      <c r="C8" s="476">
        <v>1</v>
      </c>
      <c r="D8" s="471">
        <f>SUM(B8:C8)</f>
        <v>17</v>
      </c>
      <c r="E8" s="184"/>
    </row>
    <row r="9" spans="1:11" ht="17.25" customHeight="1" x14ac:dyDescent="0.3">
      <c r="A9" s="20" t="s">
        <v>409</v>
      </c>
      <c r="B9" s="476">
        <v>3</v>
      </c>
      <c r="C9" s="476">
        <v>3</v>
      </c>
      <c r="D9" s="471">
        <f>SUM(B9:C9)</f>
        <v>6</v>
      </c>
      <c r="E9" s="473">
        <v>2140138</v>
      </c>
    </row>
    <row r="10" spans="1:11" ht="17.25" customHeight="1" x14ac:dyDescent="0.3">
      <c r="A10" s="20" t="s">
        <v>411</v>
      </c>
      <c r="B10" s="68"/>
      <c r="C10" s="68"/>
      <c r="D10" s="471">
        <v>269</v>
      </c>
      <c r="E10" s="473">
        <v>12759866.039999999</v>
      </c>
    </row>
    <row r="11" spans="1:11" ht="17.25" customHeight="1" thickBot="1" x14ac:dyDescent="0.35">
      <c r="A11" s="182" t="s">
        <v>122</v>
      </c>
      <c r="B11" s="126"/>
      <c r="C11" s="126"/>
      <c r="D11" s="472">
        <v>19</v>
      </c>
      <c r="E11" s="474">
        <v>785570.81</v>
      </c>
    </row>
    <row r="12" spans="1:11" ht="17.25" customHeight="1" x14ac:dyDescent="0.3">
      <c r="A12" s="77"/>
      <c r="B12" s="77"/>
      <c r="C12" s="77"/>
      <c r="D12" s="77"/>
      <c r="E12" s="77"/>
    </row>
    <row r="13" spans="1:11" ht="15.75" customHeight="1" x14ac:dyDescent="0.3">
      <c r="A13" s="770" t="s">
        <v>627</v>
      </c>
      <c r="B13" s="770"/>
      <c r="C13" s="770"/>
      <c r="D13" s="770"/>
      <c r="E13" s="770"/>
      <c r="F13" s="56"/>
    </row>
    <row r="14" spans="1:11" ht="15" customHeight="1" x14ac:dyDescent="0.3">
      <c r="A14" s="650" t="s">
        <v>94</v>
      </c>
      <c r="B14" s="650"/>
      <c r="C14" s="650"/>
      <c r="D14" s="650"/>
      <c r="E14" s="650"/>
      <c r="F14" s="56"/>
    </row>
    <row r="15" spans="1:11" ht="30" customHeight="1" x14ac:dyDescent="0.3">
      <c r="A15" s="692" t="s">
        <v>628</v>
      </c>
      <c r="B15" s="692"/>
      <c r="C15" s="692"/>
      <c r="D15" s="692"/>
      <c r="E15" s="692"/>
    </row>
    <row r="16" spans="1:11" ht="75" customHeight="1" x14ac:dyDescent="0.3">
      <c r="A16" s="776" t="s">
        <v>137</v>
      </c>
      <c r="B16" s="776"/>
      <c r="C16" s="776"/>
      <c r="D16" s="776"/>
      <c r="E16" s="776"/>
      <c r="F16" s="174"/>
      <c r="G16" s="174"/>
    </row>
    <row r="17" spans="1:7" ht="75" customHeight="1" x14ac:dyDescent="0.3">
      <c r="A17" s="769" t="s">
        <v>136</v>
      </c>
      <c r="B17" s="769"/>
      <c r="C17" s="769"/>
      <c r="D17" s="769"/>
      <c r="E17" s="769"/>
      <c r="F17" s="175"/>
      <c r="G17" s="175"/>
    </row>
    <row r="18" spans="1:7" ht="75" customHeight="1" x14ac:dyDescent="0.3">
      <c r="A18" s="769" t="s">
        <v>135</v>
      </c>
      <c r="B18" s="769"/>
      <c r="C18" s="769"/>
      <c r="D18" s="769"/>
      <c r="E18" s="769"/>
      <c r="F18" s="175"/>
      <c r="G18" s="175"/>
    </row>
    <row r="19" spans="1:7" ht="60" customHeight="1" x14ac:dyDescent="0.3">
      <c r="A19" s="769" t="s">
        <v>134</v>
      </c>
      <c r="B19" s="769"/>
      <c r="C19" s="769"/>
      <c r="D19" s="769"/>
      <c r="E19" s="769"/>
      <c r="F19" s="175"/>
      <c r="G19" s="175"/>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topLeftCell="A10" workbookViewId="0">
      <selection activeCell="B6" sqref="B6"/>
    </sheetView>
  </sheetViews>
  <sheetFormatPr defaultColWidth="9.1796875" defaultRowHeight="13" x14ac:dyDescent="0.3"/>
  <cols>
    <col min="1" max="1" width="27.81640625" style="105" customWidth="1"/>
    <col min="2" max="2" width="15.7265625" style="106" customWidth="1"/>
    <col min="3" max="16384" width="9.1796875" style="107"/>
  </cols>
  <sheetData>
    <row r="1" spans="1:4" ht="42.75" customHeight="1" x14ac:dyDescent="0.3">
      <c r="A1" s="610" t="s">
        <v>610</v>
      </c>
      <c r="B1" s="777"/>
    </row>
    <row r="2" spans="1:4" s="310" customFormat="1" x14ac:dyDescent="0.3">
      <c r="A2" s="256" t="s">
        <v>9</v>
      </c>
      <c r="B2" s="308" t="s">
        <v>38</v>
      </c>
    </row>
    <row r="3" spans="1:4" ht="15" customHeight="1" x14ac:dyDescent="0.3">
      <c r="A3" s="148" t="s">
        <v>41</v>
      </c>
      <c r="B3" s="328">
        <v>1325</v>
      </c>
    </row>
    <row r="4" spans="1:4" ht="30" customHeight="1" x14ac:dyDescent="0.3">
      <c r="A4" s="148" t="s">
        <v>42</v>
      </c>
      <c r="B4" s="325">
        <v>18</v>
      </c>
    </row>
    <row r="5" spans="1:4" ht="30" customHeight="1" x14ac:dyDescent="0.3">
      <c r="A5" s="148" t="s">
        <v>629</v>
      </c>
      <c r="B5" s="325">
        <v>1629</v>
      </c>
    </row>
    <row r="6" spans="1:4" ht="40" customHeight="1" x14ac:dyDescent="0.3">
      <c r="A6" s="148" t="s">
        <v>630</v>
      </c>
      <c r="B6" s="325">
        <v>931</v>
      </c>
    </row>
    <row r="7" spans="1:4" s="312" customFormat="1" ht="15" customHeight="1" x14ac:dyDescent="0.3">
      <c r="A7" s="311" t="s">
        <v>631</v>
      </c>
      <c r="B7" s="325">
        <v>280699</v>
      </c>
    </row>
    <row r="8" spans="1:4" s="312" customFormat="1" ht="30" customHeight="1" x14ac:dyDescent="0.3">
      <c r="A8" s="148" t="s">
        <v>602</v>
      </c>
      <c r="B8" s="325">
        <v>187</v>
      </c>
    </row>
    <row r="9" spans="1:4" s="312" customFormat="1" ht="30" customHeight="1" x14ac:dyDescent="0.3">
      <c r="A9" s="148" t="s">
        <v>603</v>
      </c>
      <c r="B9" s="325">
        <v>711</v>
      </c>
    </row>
    <row r="10" spans="1:4" s="312" customFormat="1" ht="30" customHeight="1" x14ac:dyDescent="0.3">
      <c r="A10" s="148" t="s">
        <v>604</v>
      </c>
      <c r="B10" s="325">
        <v>401</v>
      </c>
    </row>
    <row r="11" spans="1:4" ht="30" customHeight="1" x14ac:dyDescent="0.3">
      <c r="A11" s="148" t="s">
        <v>632</v>
      </c>
      <c r="B11" s="325">
        <v>51383</v>
      </c>
    </row>
    <row r="12" spans="1:4" s="105" customFormat="1" ht="42" customHeight="1" x14ac:dyDescent="0.3">
      <c r="A12" s="148" t="s">
        <v>633</v>
      </c>
      <c r="B12" s="326">
        <v>49042</v>
      </c>
    </row>
    <row r="13" spans="1:4" ht="30" customHeight="1" thickBot="1" x14ac:dyDescent="0.35">
      <c r="A13" s="313" t="s">
        <v>634</v>
      </c>
      <c r="B13" s="327">
        <v>2345</v>
      </c>
    </row>
    <row r="15" spans="1:4" ht="39.65" customHeight="1" x14ac:dyDescent="0.3">
      <c r="A15" s="650" t="s">
        <v>605</v>
      </c>
      <c r="B15" s="650"/>
      <c r="C15" s="306"/>
      <c r="D15" s="306"/>
    </row>
    <row r="16" spans="1:4" ht="93.65" customHeight="1" x14ac:dyDescent="0.3">
      <c r="A16" s="650" t="s">
        <v>606</v>
      </c>
      <c r="B16" s="650"/>
      <c r="C16" s="306"/>
      <c r="D16" s="306"/>
    </row>
    <row r="17" spans="1:2" ht="80.150000000000006" customHeight="1" x14ac:dyDescent="0.3">
      <c r="A17" s="650" t="s">
        <v>618</v>
      </c>
      <c r="B17" s="650"/>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E13" sqref="E13"/>
    </sheetView>
  </sheetViews>
  <sheetFormatPr defaultColWidth="9.1796875" defaultRowHeight="13" x14ac:dyDescent="0.3"/>
  <cols>
    <col min="1" max="1" width="38.54296875" style="2" customWidth="1"/>
    <col min="2" max="2" width="14.54296875" style="1" customWidth="1"/>
    <col min="3" max="16384" width="9.1796875" style="1"/>
  </cols>
  <sheetData>
    <row r="1" spans="1:2" ht="42.75" customHeight="1" x14ac:dyDescent="0.3">
      <c r="A1" s="717" t="s">
        <v>421</v>
      </c>
      <c r="B1" s="705"/>
    </row>
    <row r="2" spans="1:2" s="5" customFormat="1" ht="30" customHeight="1" x14ac:dyDescent="0.3">
      <c r="A2" s="13" t="s">
        <v>649</v>
      </c>
      <c r="B2" s="322" t="s">
        <v>38</v>
      </c>
    </row>
    <row r="3" spans="1:2" s="6" customFormat="1" ht="12.75" customHeight="1" x14ac:dyDescent="0.3">
      <c r="A3" s="28" t="s">
        <v>43</v>
      </c>
      <c r="B3" s="31">
        <v>4207</v>
      </c>
    </row>
    <row r="4" spans="1:2" s="6" customFormat="1" ht="12.75" customHeight="1" x14ac:dyDescent="0.3">
      <c r="A4" s="28" t="s">
        <v>454</v>
      </c>
      <c r="B4" s="31">
        <v>4086</v>
      </c>
    </row>
    <row r="5" spans="1:2" s="6" customFormat="1" ht="12.75" customHeight="1" x14ac:dyDescent="0.3">
      <c r="A5" s="28" t="s">
        <v>453</v>
      </c>
      <c r="B5" s="31">
        <v>121</v>
      </c>
    </row>
    <row r="6" spans="1:2" s="6" customFormat="1" ht="12.75" customHeight="1" x14ac:dyDescent="0.3">
      <c r="A6" s="28" t="s">
        <v>44</v>
      </c>
      <c r="B6" s="31">
        <v>229664</v>
      </c>
    </row>
    <row r="7" spans="1:2" s="6" customFormat="1" ht="12.75" customHeight="1" x14ac:dyDescent="0.3">
      <c r="A7" s="28" t="s">
        <v>495</v>
      </c>
      <c r="B7" s="31">
        <v>228710</v>
      </c>
    </row>
    <row r="8" spans="1:2" s="6" customFormat="1" ht="12.75" customHeight="1" x14ac:dyDescent="0.3">
      <c r="A8" s="28" t="s">
        <v>496</v>
      </c>
      <c r="B8" s="31">
        <v>954</v>
      </c>
    </row>
    <row r="9" spans="1:2" s="6" customFormat="1" ht="26" x14ac:dyDescent="0.3">
      <c r="A9" s="57" t="s">
        <v>598</v>
      </c>
      <c r="B9" s="58">
        <v>158</v>
      </c>
    </row>
    <row r="10" spans="1:2" s="6" customFormat="1" ht="15" customHeight="1" x14ac:dyDescent="0.3">
      <c r="A10" s="57" t="s">
        <v>597</v>
      </c>
      <c r="B10" s="58">
        <v>166</v>
      </c>
    </row>
    <row r="11" spans="1:2" s="6" customFormat="1" ht="15" customHeight="1" thickBot="1" x14ac:dyDescent="0.35">
      <c r="A11" s="113" t="s">
        <v>138</v>
      </c>
      <c r="B11" s="108">
        <v>0</v>
      </c>
    </row>
    <row r="13" spans="1:2" ht="56.25" customHeight="1" x14ac:dyDescent="0.3">
      <c r="A13" s="613" t="s">
        <v>70</v>
      </c>
      <c r="B13" s="613"/>
    </row>
    <row r="14" spans="1:2" ht="57" customHeight="1" x14ac:dyDescent="0.3">
      <c r="A14" s="613" t="s">
        <v>139</v>
      </c>
      <c r="B14" s="613"/>
    </row>
    <row r="16" spans="1:2" ht="51.75" customHeight="1" x14ac:dyDescent="0.3">
      <c r="A16" s="778" t="s">
        <v>645</v>
      </c>
      <c r="B16" s="778"/>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2022-04-01T11:29:53Z</dcterms:modified>
</cp:coreProperties>
</file>